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300"/>
  </bookViews>
  <sheets>
    <sheet name="Приложение 1" sheetId="1" r:id="rId1"/>
  </sheets>
  <definedNames>
    <definedName name="_xlnm._FilterDatabase" localSheetId="0" hidden="1">'Приложение 1'!$A$5:$E$358</definedName>
    <definedName name="Date">'Приложение 1'!$B$1</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1'!#REF!</definedName>
    <definedName name="Year">'Приложение 1'!$A$1</definedName>
    <definedName name="_xlnm.Print_Titles" localSheetId="0">'Приложение 1'!$5:$5</definedName>
    <definedName name="_xlnm.Print_Area" localSheetId="0">'Приложение 1'!$A$1:$E$359</definedName>
  </definedNames>
  <calcPr calcId="162913" refMode="R1C1" calcOnSave="0"/>
</workbook>
</file>

<file path=xl/calcChain.xml><?xml version="1.0" encoding="utf-8"?>
<calcChain xmlns="http://schemas.openxmlformats.org/spreadsheetml/2006/main">
  <c r="E175" i="1" l="1"/>
  <c r="E321" i="1"/>
  <c r="E353" i="1"/>
  <c r="E354" i="1"/>
  <c r="E355" i="1"/>
  <c r="E356" i="1"/>
  <c r="E352" i="1"/>
  <c r="E345" i="1"/>
  <c r="E348" i="1"/>
  <c r="E349" i="1"/>
  <c r="E350" i="1"/>
  <c r="E351" i="1"/>
  <c r="E6" i="1" l="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3" i="1"/>
  <c r="E74" i="1"/>
  <c r="E75" i="1"/>
  <c r="E76" i="1"/>
  <c r="E78" i="1"/>
  <c r="E79" i="1"/>
  <c r="E80" i="1"/>
  <c r="E82" i="1"/>
  <c r="E83" i="1"/>
  <c r="E84" i="1"/>
  <c r="E85" i="1"/>
  <c r="E87" i="1"/>
  <c r="E88" i="1"/>
  <c r="E89" i="1"/>
  <c r="E90" i="1"/>
  <c r="E91" i="1"/>
  <c r="E92" i="1"/>
  <c r="E93" i="1"/>
  <c r="E94" i="1"/>
  <c r="E95" i="1"/>
  <c r="E96" i="1"/>
  <c r="E97" i="1"/>
  <c r="E98" i="1"/>
  <c r="E100" i="1"/>
  <c r="E101" i="1"/>
  <c r="E102" i="1"/>
  <c r="E103" i="1"/>
  <c r="E104" i="1"/>
  <c r="E105" i="1"/>
  <c r="E106" i="1"/>
  <c r="E107" i="1"/>
  <c r="E108" i="1"/>
  <c r="E109" i="1"/>
  <c r="E110" i="1"/>
  <c r="E111" i="1"/>
  <c r="E112" i="1"/>
  <c r="E113" i="1"/>
  <c r="E114" i="1"/>
  <c r="E115" i="1"/>
  <c r="E116" i="1"/>
  <c r="E117" i="1"/>
  <c r="E118" i="1"/>
  <c r="E119" i="1"/>
  <c r="E120" i="1"/>
  <c r="E121" i="1"/>
  <c r="E123" i="1"/>
  <c r="E124" i="1"/>
  <c r="E126" i="1"/>
  <c r="E127" i="1"/>
  <c r="E128" i="1"/>
  <c r="E129" i="1"/>
  <c r="E130" i="1"/>
  <c r="E131" i="1"/>
  <c r="E132" i="1"/>
  <c r="E133" i="1"/>
  <c r="E134" i="1"/>
  <c r="E135" i="1"/>
  <c r="E136" i="1"/>
  <c r="E137" i="1"/>
  <c r="E138" i="1"/>
  <c r="E139" i="1"/>
  <c r="E140" i="1"/>
  <c r="E141" i="1"/>
  <c r="E142" i="1"/>
  <c r="E143" i="1"/>
  <c r="E144" i="1"/>
  <c r="E145" i="1"/>
  <c r="E146" i="1"/>
  <c r="E147" i="1"/>
  <c r="E148" i="1"/>
  <c r="E149" i="1"/>
  <c r="E151" i="1"/>
  <c r="E152" i="1"/>
  <c r="E153" i="1"/>
  <c r="E154" i="1"/>
  <c r="E156" i="1"/>
  <c r="E157" i="1"/>
  <c r="E158" i="1"/>
  <c r="E159" i="1"/>
  <c r="E160" i="1"/>
  <c r="E161" i="1"/>
  <c r="E162" i="1"/>
  <c r="E163" i="1"/>
  <c r="E164" i="1"/>
  <c r="E165" i="1"/>
  <c r="E166" i="1"/>
  <c r="E167" i="1"/>
  <c r="E168" i="1"/>
  <c r="E169" i="1"/>
  <c r="E170" i="1"/>
  <c r="E171" i="1"/>
  <c r="E177" i="1"/>
  <c r="E178" i="1"/>
  <c r="E179" i="1"/>
  <c r="E180" i="1"/>
  <c r="E181" i="1"/>
  <c r="E182" i="1"/>
  <c r="E183" i="1"/>
  <c r="E184" i="1"/>
  <c r="E185" i="1"/>
  <c r="E186" i="1"/>
  <c r="E187" i="1"/>
  <c r="E188" i="1"/>
  <c r="E189" i="1"/>
  <c r="E190" i="1"/>
  <c r="E191" i="1"/>
  <c r="E192" i="1"/>
  <c r="E193" i="1"/>
  <c r="E194" i="1"/>
  <c r="E195"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50" i="1"/>
  <c r="E253" i="1"/>
  <c r="E254" i="1"/>
  <c r="E255" i="1"/>
  <c r="E256" i="1"/>
  <c r="E257" i="1"/>
  <c r="E258" i="1"/>
  <c r="E259" i="1"/>
  <c r="E260" i="1"/>
  <c r="E261" i="1"/>
  <c r="E262" i="1"/>
  <c r="E263" i="1"/>
  <c r="E266" i="1"/>
  <c r="E267" i="1"/>
  <c r="E268" i="1"/>
  <c r="E269" i="1"/>
  <c r="E270" i="1"/>
  <c r="E271" i="1"/>
  <c r="E272" i="1"/>
  <c r="E273" i="1"/>
  <c r="E274" i="1"/>
  <c r="E275" i="1"/>
  <c r="E276" i="1"/>
  <c r="E277" i="1"/>
  <c r="E278" i="1"/>
  <c r="E279" i="1"/>
  <c r="E280" i="1"/>
  <c r="E281" i="1"/>
  <c r="E282" i="1"/>
  <c r="E284" i="1"/>
  <c r="E285" i="1"/>
  <c r="E286" i="1"/>
  <c r="E287"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20" i="1"/>
  <c r="E323" i="1"/>
  <c r="E324" i="1"/>
  <c r="E325" i="1"/>
  <c r="E326" i="1"/>
  <c r="E327" i="1"/>
  <c r="E329" i="1"/>
  <c r="E330" i="1"/>
  <c r="E331" i="1"/>
  <c r="E332" i="1"/>
  <c r="E333" i="1"/>
  <c r="E334" i="1"/>
  <c r="E335" i="1"/>
  <c r="E336" i="1"/>
  <c r="E337" i="1"/>
  <c r="E338" i="1"/>
  <c r="E339" i="1"/>
  <c r="E340" i="1"/>
  <c r="E341" i="1"/>
  <c r="E342" i="1"/>
  <c r="E343" i="1"/>
  <c r="E344" i="1"/>
  <c r="E357" i="1"/>
  <c r="E358" i="1"/>
  <c r="B2" i="1" l="1"/>
  <c r="A1" i="1" l="1"/>
  <c r="C5" i="1" l="1"/>
</calcChain>
</file>

<file path=xl/sharedStrings.xml><?xml version="1.0" encoding="utf-8"?>
<sst xmlns="http://schemas.openxmlformats.org/spreadsheetml/2006/main" count="712" uniqueCount="710">
  <si>
    <t>Код бюджетной классификации</t>
  </si>
  <si>
    <t>Наименование показателя</t>
  </si>
  <si>
    <t>% исполнения</t>
  </si>
  <si>
    <t>01.01.2023</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</si>
  <si>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</si>
  <si>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</si>
  <si>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</si>
  <si>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</si>
  <si>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</si>
  <si>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</si>
  <si>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</si>
  <si>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</si>
  <si>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</si>
  <si>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</si>
  <si>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</si>
  <si>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</si>
  <si>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1 01 01023 01 0000 110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</si>
  <si>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</si>
  <si>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</si>
  <si>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</si>
  <si>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1 01 01130 01 1000 110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</si>
  <si>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</si>
  <si>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</si>
  <si>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</si>
  <si>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</si>
  <si>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</si>
  <si>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</si>
  <si>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</si>
  <si>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</si>
  <si>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</si>
  <si>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</si>
  <si>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</si>
  <si>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</si>
  <si>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</si>
  <si>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</si>
  <si>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</si>
  <si>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1 01 02140 01 0000 110</t>
  </si>
  <si>
    <t>Налог на доходы физических лиц в отношении доходов от долевого участия в организации, полученных в виде дивидендов</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</si>
  <si>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</si>
  <si>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</si>
  <si>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</si>
  <si>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</si>
  <si>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</si>
  <si>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</si>
  <si>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</si>
  <si>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</si>
  <si>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</si>
  <si>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</si>
  <si>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</si>
  <si>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</si>
  <si>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</si>
  <si>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</si>
  <si>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</si>
  <si>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</si>
  <si>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</si>
  <si>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</si>
  <si>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</si>
  <si>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</si>
  <si>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</si>
  <si>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</si>
  <si>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</si>
  <si>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</si>
  <si>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</si>
  <si>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</si>
  <si>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</si>
  <si>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</si>
  <si>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</si>
  <si>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</si>
  <si>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</si>
  <si>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</si>
  <si>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</si>
  <si>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</si>
  <si>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</si>
  <si>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</si>
  <si>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</si>
  <si>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</si>
  <si>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</si>
  <si>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</si>
  <si>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</si>
  <si>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</si>
  <si>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</si>
  <si>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</si>
  <si>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</si>
  <si>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</si>
  <si>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</si>
  <si>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</si>
  <si>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</si>
  <si>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</si>
  <si>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</si>
  <si>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</si>
  <si>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</si>
  <si>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</si>
  <si>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</si>
  <si>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</si>
  <si>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</si>
  <si>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</si>
  <si>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</si>
  <si>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</si>
  <si>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</si>
  <si>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</si>
  <si>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</si>
  <si>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</si>
  <si>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</si>
  <si>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</si>
  <si>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</si>
  <si>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</si>
  <si>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</si>
  <si>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</si>
  <si>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</si>
  <si>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</si>
  <si>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</si>
  <si>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</si>
  <si>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</si>
  <si>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</si>
  <si>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1 07 01060 01 0000 110</t>
  </si>
  <si>
    <t>Налог на добычу полезных ископаемых в виде угля (за исключением угля коксующегося)</t>
  </si>
  <si>
    <t>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</si>
  <si>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</si>
  <si>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</si>
  <si>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</si>
  <si>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</si>
  <si>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</si>
  <si>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</si>
  <si>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</si>
  <si>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</si>
  <si>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</si>
  <si>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</si>
  <si>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</si>
  <si>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</si>
  <si>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</si>
  <si>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</si>
  <si>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</si>
  <si>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</si>
  <si>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</si>
  <si>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</si>
  <si>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</si>
  <si>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</si>
  <si>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</si>
  <si>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</si>
  <si>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</si>
  <si>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</si>
  <si>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</si>
  <si>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</si>
  <si>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</si>
  <si>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</si>
  <si>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</si>
  <si>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</si>
  <si>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</si>
  <si>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</si>
  <si>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</si>
  <si>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</si>
  <si>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</si>
  <si>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</si>
  <si>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1 08 07200 01 0000 110</t>
  </si>
  <si>
    <t>Прочие государственные пошлины за государственную регистрацию, а также за совершение прочих юридически значимых действий</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</si>
  <si>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</si>
  <si>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</si>
  <si>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</si>
  <si>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</si>
  <si>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</si>
  <si>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</si>
  <si>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</si>
  <si>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</si>
  <si>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</si>
  <si>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</si>
  <si>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</si>
  <si>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</si>
  <si>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</si>
  <si>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</si>
  <si>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</si>
  <si>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</si>
  <si>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</si>
  <si>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</si>
  <si>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</si>
  <si>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</si>
  <si>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</si>
  <si>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</si>
  <si>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</si>
  <si>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</si>
  <si>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</si>
  <si>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</si>
  <si>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</si>
  <si>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</si>
  <si>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</si>
  <si>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</si>
  <si>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</si>
  <si>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</si>
  <si>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</si>
  <si>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</si>
  <si>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</si>
  <si>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</si>
  <si>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</si>
  <si>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</si>
  <si>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</si>
  <si>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</si>
  <si>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</si>
  <si>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</si>
  <si>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</si>
  <si>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</si>
  <si>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</si>
  <si>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</si>
  <si>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</si>
  <si>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</si>
  <si>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</si>
  <si>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</si>
  <si>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</si>
  <si>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</si>
  <si>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</si>
  <si>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</si>
  <si>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</si>
  <si>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</si>
  <si>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</si>
  <si>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</si>
  <si>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</si>
  <si>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</si>
  <si>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</si>
  <si>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</si>
  <si>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</si>
  <si>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</si>
  <si>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</si>
  <si>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</si>
  <si>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</si>
  <si>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</si>
  <si>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</si>
  <si>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</si>
  <si>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</si>
  <si>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</si>
  <si>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</si>
  <si>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</si>
  <si>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</si>
  <si>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</si>
  <si>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</si>
  <si>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</si>
  <si>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</si>
  <si>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</si>
  <si>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</si>
  <si>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</si>
  <si>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</si>
  <si>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</si>
  <si>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</si>
  <si>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</si>
  <si>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</si>
  <si>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</si>
  <si>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</si>
  <si>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</si>
  <si>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</si>
  <si>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</si>
  <si>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</si>
  <si>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</si>
  <si>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</si>
  <si>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</si>
  <si>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</si>
  <si>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</si>
  <si>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</si>
  <si>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</si>
  <si>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</si>
  <si>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</si>
  <si>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</si>
  <si>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</si>
  <si>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</si>
  <si>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</si>
  <si>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</si>
  <si>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</si>
  <si>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</si>
  <si>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</si>
  <si>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</si>
  <si>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</si>
  <si>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</si>
  <si>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</si>
  <si>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</si>
  <si>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</si>
  <si>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</si>
  <si>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</si>
  <si>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</si>
  <si>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</si>
  <si>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</si>
  <si>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</si>
  <si>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</si>
  <si>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</si>
  <si>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</si>
  <si>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</si>
  <si>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</si>
  <si>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</si>
  <si>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</si>
  <si>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</si>
  <si>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</si>
  <si>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</si>
  <si>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</si>
  <si>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</si>
  <si>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</si>
  <si>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</si>
  <si>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</si>
  <si>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</si>
  <si>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</si>
  <si>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</si>
  <si>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</si>
  <si>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</si>
  <si>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</si>
  <si>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</si>
  <si>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</si>
  <si>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</si>
  <si>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</si>
  <si>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</si>
  <si>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</si>
  <si>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</si>
  <si>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</si>
  <si>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</si>
  <si>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</si>
  <si>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</si>
  <si>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</si>
  <si>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</si>
  <si>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1 16 01196 01 0000 140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</si>
  <si>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</si>
  <si>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</si>
  <si>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</si>
  <si>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</si>
  <si>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</si>
  <si>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</si>
  <si>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</si>
  <si>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</si>
  <si>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</si>
  <si>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</si>
  <si>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</si>
  <si>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</si>
  <si>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</si>
  <si>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</si>
  <si>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</si>
  <si>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</si>
  <si>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</si>
  <si>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</si>
  <si>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</si>
  <si>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</si>
  <si>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</si>
  <si>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</si>
  <si>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</si>
  <si>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</si>
  <si>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</si>
  <si>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</si>
  <si>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</si>
  <si>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</si>
  <si>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</si>
  <si>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</si>
  <si>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</si>
  <si>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1 16 10122 01 0001 140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</si>
  <si>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 (а исключением доходов, направляемых на формирование дорожного фонда субъекта Российской Федерации)</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</si>
  <si>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</si>
  <si>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</si>
  <si>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</si>
  <si>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</si>
  <si>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</si>
  <si>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</si>
  <si>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</si>
  <si>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</si>
  <si>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</si>
  <si>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</si>
  <si>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</si>
  <si>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</si>
  <si>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</si>
  <si>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</si>
  <si>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</si>
  <si>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</si>
  <si>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</si>
  <si>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</si>
  <si>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</si>
  <si>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</si>
  <si>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</si>
  <si>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</si>
  <si>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</si>
  <si>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</si>
  <si>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</si>
  <si>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</si>
  <si>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</si>
  <si>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</si>
  <si>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</si>
  <si>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</si>
  <si>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</si>
  <si>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</si>
  <si>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2 02 25014 02 0000 150</t>
  </si>
  <si>
    <t>Субсидии бюджетам субъектов Российской Федерации на стимулирование увеличения производства картофеля и овощей</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</si>
  <si>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</si>
  <si>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</si>
  <si>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</si>
  <si>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</si>
  <si>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</si>
  <si>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</si>
  <si>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</si>
  <si>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</si>
  <si>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</si>
  <si>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</si>
  <si>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</si>
  <si>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</si>
  <si>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</si>
  <si>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</si>
  <si>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</si>
  <si>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</si>
  <si>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</si>
  <si>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</si>
  <si>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</si>
  <si>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</si>
  <si>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2 02 25116 02 0000 150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</si>
  <si>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</si>
  <si>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</si>
  <si>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</si>
  <si>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</si>
  <si>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</si>
  <si>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</si>
  <si>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</si>
  <si>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</si>
  <si>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</si>
  <si>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</si>
  <si>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</si>
  <si>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</si>
  <si>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</si>
  <si>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</si>
  <si>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</si>
  <si>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</si>
  <si>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</si>
  <si>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</si>
  <si>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</si>
  <si>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</si>
  <si>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</si>
  <si>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</si>
  <si>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</si>
  <si>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</si>
  <si>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</si>
  <si>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</si>
  <si>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</si>
  <si>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</si>
  <si>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</si>
  <si>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</si>
  <si>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</si>
  <si>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</si>
  <si>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</si>
  <si>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</si>
  <si>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</si>
  <si>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</si>
  <si>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</si>
  <si>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</si>
  <si>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</si>
  <si>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</si>
  <si>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</si>
  <si>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</si>
  <si>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</si>
  <si>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</si>
  <si>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</si>
  <si>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</si>
  <si>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</si>
  <si>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</si>
  <si>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</si>
  <si>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</si>
  <si>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</si>
  <si>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</si>
  <si>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</si>
  <si>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</si>
  <si>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</si>
  <si>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</si>
  <si>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</si>
  <si>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</si>
  <si>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</si>
  <si>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</si>
  <si>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</si>
  <si>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</si>
  <si>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</si>
  <si>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</si>
  <si>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</si>
  <si>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</si>
  <si>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</si>
  <si>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</si>
  <si>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</si>
  <si>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</si>
  <si>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</si>
  <si>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</si>
  <si>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</si>
  <si>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</si>
  <si>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</si>
  <si>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</si>
  <si>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</si>
  <si>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</si>
  <si>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</si>
  <si>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</si>
  <si>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</si>
  <si>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</si>
  <si>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</si>
  <si>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</si>
  <si>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Субсидии бюджетам субъектов Российской Федерации на техническое оснащение муниципальных музеев</t>
  </si>
  <si>
    <t>2 02 25597 02 0000 150</t>
  </si>
  <si>
    <t>Субсидии бюджетам субъектов Российской Федерации на реконструкцию и капитальный ремонт муниципальных музеев</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</si>
  <si>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</si>
  <si>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</si>
  <si>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</si>
  <si>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</si>
  <si>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</si>
  <si>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</si>
  <si>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2 02 27110 02 0000 150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</si>
  <si>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</si>
  <si>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</si>
  <si>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</si>
  <si>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</si>
  <si>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</si>
  <si>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</si>
  <si>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</si>
  <si>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</si>
  <si>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</si>
  <si>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</si>
  <si>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</si>
  <si>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</si>
  <si>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</si>
  <si>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</si>
  <si>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</si>
  <si>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</si>
  <si>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</si>
  <si>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</si>
  <si>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</si>
  <si>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</si>
  <si>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</si>
  <si>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</si>
  <si>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</si>
  <si>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</si>
  <si>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</si>
  <si>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</si>
  <si>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</si>
  <si>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</si>
  <si>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</si>
  <si>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</si>
  <si>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</si>
  <si>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</si>
  <si>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</si>
  <si>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</si>
  <si>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</si>
  <si>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</si>
  <si>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</si>
  <si>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</si>
  <si>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</si>
  <si>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</si>
  <si>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</si>
  <si>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</si>
  <si>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</si>
  <si>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</si>
  <si>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</si>
  <si>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</si>
  <si>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</si>
  <si>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</si>
  <si>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</si>
  <si>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</si>
  <si>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</si>
  <si>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</si>
  <si>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</si>
  <si>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</si>
  <si>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</si>
  <si>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</si>
  <si>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</si>
  <si>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2 02 45292 02 0000 150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</si>
  <si>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</si>
  <si>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</si>
  <si>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</si>
  <si>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2 02 45300 02 0000 150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</si>
  <si>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</si>
  <si>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</si>
  <si>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</si>
  <si>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</si>
  <si>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</si>
  <si>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</si>
  <si>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</si>
  <si>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</si>
  <si>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</si>
  <si>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</si>
  <si>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</si>
  <si>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</si>
  <si>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</si>
  <si>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</si>
  <si>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</si>
  <si>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</si>
  <si>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</si>
  <si>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</si>
  <si>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</si>
  <si>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</si>
  <si>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</si>
  <si>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</si>
  <si>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</si>
  <si>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</si>
  <si>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</si>
  <si>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</si>
  <si>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</si>
  <si>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</si>
  <si>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2 03 02099 02 0000 150</t>
  </si>
  <si>
    <t>Прочие безвозмездные поступления от государственных (муниципальных) организаций в бюджеты субъектов Российской Федерации</t>
  </si>
  <si>
    <t>2 04 00000 00 0000 000</t>
  </si>
  <si>
    <t>Безвозмездные поступления от негосударственных организаций</t>
  </si>
  <si>
    <t>2 04 02099 02 0000 150</t>
  </si>
  <si>
    <t>Прочие безвозмездные поступления от негосударственных организаций в бюджеты субъектов Российской Федерации</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</si>
  <si>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</si>
  <si>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</si>
  <si>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</si>
  <si>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</si>
  <si>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</si>
  <si>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</si>
  <si>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</si>
  <si>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</si>
  <si>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</si>
  <si>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</si>
  <si>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</si>
  <si>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</si>
  <si>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</si>
  <si>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</si>
  <si>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</si>
  <si>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</si>
  <si>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</si>
  <si>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</si>
  <si>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</si>
  <si>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</si>
  <si>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</si>
  <si>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Пенсионного фонда Российской Федерации</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</si>
  <si>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</si>
  <si>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</si>
  <si>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</si>
  <si>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Ввозврат остатков субсидий, субвенций и иных межбюджетных трансфертов, имеющих целевое назначение, прошлых лет</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</si>
  <si>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</si>
  <si>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</si>
  <si>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</si>
  <si>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</si>
  <si>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</si>
  <si>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</si>
  <si>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</si>
  <si>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</si>
  <si>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2 19 25097 02 0000 150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</si>
  <si>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 (возврат остатков субсидий, субвенций и иных межбюджетных трансфертов, имеющих целевое назначение, прошлых лет федерального бюджета)</t>
  </si>
  <si>
    <t>2 19 25114 02 0000 150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</si>
  <si>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</si>
  <si>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</si>
  <si>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</si>
  <si>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2 19 25201 02 0000 150</t>
  </si>
  <si>
    <t>Возврат остатков субсидий в целях развития паллиативной медицинской помощи из бюджетов субъектов Российской Федерации</t>
  </si>
  <si>
    <t>2 19 25229 02 0000 150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</si>
  <si>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</si>
  <si>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</si>
  <si>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</si>
  <si>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</si>
  <si>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</si>
  <si>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</si>
  <si>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</si>
  <si>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</si>
  <si>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</si>
  <si>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</si>
  <si>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</si>
  <si>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2 19 25467 02 0000 150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</si>
  <si>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</si>
  <si>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</si>
  <si>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</si>
  <si>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2 19 25495 02 0000 150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</si>
  <si>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</si>
  <si>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</si>
  <si>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</si>
  <si>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</si>
  <si>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</si>
  <si>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</si>
  <si>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</si>
  <si>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2 19 25513 02 0000 150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</si>
  <si>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</si>
  <si>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</si>
  <si>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</si>
  <si>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</si>
  <si>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</si>
  <si>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2 19 25586 02 0000 150</t>
  </si>
  <si>
    <t>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</si>
  <si>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2 19 25590 02 0000 150</t>
  </si>
  <si>
    <t>Возврат остатков субсидий на техническое оснащение муниципальных музеев из бюджетов субъектов Российской Федерации</t>
  </si>
  <si>
    <t>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</si>
  <si>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</si>
  <si>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2 19 25752 02 0000 150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</si>
  <si>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</si>
  <si>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2 19 35118 02 0000 150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</si>
  <si>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</si>
  <si>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</si>
  <si>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</si>
  <si>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</si>
  <si>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</si>
  <si>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</si>
  <si>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</si>
  <si>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</si>
  <si>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</si>
  <si>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</si>
  <si>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</si>
  <si>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</si>
  <si>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</si>
  <si>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2 19 45289 02 0000 150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</si>
  <si>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</si>
  <si>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</si>
  <si>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</si>
  <si>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</si>
  <si>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</si>
  <si>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</si>
  <si>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</si>
  <si>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</si>
  <si>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</si>
  <si>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</si>
  <si>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</si>
  <si>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</si>
  <si>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</si>
  <si>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</si>
  <si>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Исполнение доходов краевого бюджета по кодам классификации доходов бюджетов за 9 месяцев 2023 года</t>
  </si>
  <si>
    <t>Приложение 1</t>
  </si>
  <si>
    <t>Исполнение на 01.10.2023 года</t>
  </si>
  <si>
    <t>1 08 05000 01 0000 110</t>
  </si>
  <si>
    <t>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</si>
  <si>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</si>
  <si>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2 02 25591 02 0000 150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</si>
  <si>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</si>
  <si>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2 02 25342 02 0000 150</t>
  </si>
  <si>
    <t xml:space="preserve">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 </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</si>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</sst>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2" x14ac:knownFonts="1">
    <font>
      <sz val="11"/>
      <color theme="1"/>
      <name val="Calibri"/>
      <family val="2"/>
      <scheme val="minor"/>
    </font>
    <font>
      <sz val="10"/>
      <name val="Arial Cyr"/>
      <charset val="204"/>
    </font>
    <font>
      <sz val="8"/>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0"/>
      <name val="Times New Roman"/>
      <family val="1"/>
      <charset val="204"/>
    </font>
    <font>
      <b/>
      <sz val="14"/>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4">
    <xf numFmtId="0" fontId="0" fillId="0" borderId="0" xfId="0"/>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2" borderId="1" xfId="1" applyFont="1" applyFill="1" applyBorder="1" applyAlignment="1">
      <alignment horizontal="center" vertical="center" wrapText="1"/>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0" fontId="7" fillId="0" borderId="0" xfId="0" applyFont="1"/>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49" fontId="9" fillId="0" borderId="2" xfId="0" applyNumberFormat="1" applyFont="1" applyBorder="1" applyAlignment="1">
      <alignment horizontal="left" wrapText="1"/>
    </xf>
    <xf numFmtId="164" fontId="9" fillId="0" borderId="2" xfId="0" applyNumberFormat="1" applyFont="1" applyBorder="1" applyAlignment="1">
      <alignment horizontal="right"/>
    </xf>
    <xf numFmtId="0" fontId="0" fillId="0" borderId="0" xfId="0" applyFont="1"/>
    <xf numFmtId="49" fontId="7" fillId="0" borderId="2" xfId="0" applyNumberFormat="1" applyFont="1" applyBorder="1" applyAlignment="1">
      <alignment horizontal="center"/>
    </xf>
    <xf numFmtId="49" fontId="8" fillId="0" borderId="2" xfId="0" applyNumberFormat="1" applyFont="1" applyBorder="1" applyAlignment="1">
      <alignment horizontal="center"/>
    </xf>
    <xf numFmtId="49" fontId="8" fillId="0" borderId="2" xfId="0" applyNumberFormat="1" applyFont="1" applyBorder="1" applyAlignment="1">
      <alignment horizontal="left" wrapText="1"/>
    </xf>
    <xf numFmtId="164" fontId="8" fillId="0" borderId="2" xfId="0" applyNumberFormat="1" applyFont="1" applyBorder="1" applyAlignment="1">
      <alignment horizontal="right"/>
    </xf>
    <xf numFmtId="0" fontId="4" fillId="0" borderId="0" xfId="0" applyFont="1" applyFill="1" applyAlignment="1">
      <alignment horizontal="right"/>
    </xf>
    <xf numFmtId="0" fontId="6" fillId="3" borderId="0" xfId="1" applyNumberFormat="1" applyFont="1" applyFill="1" applyAlignment="1">
      <alignment horizontal="center" vertical="center"/>
    </xf>
    <xf numFmtId="14" fontId="6" fillId="2" borderId="0" xfId="1" applyNumberFormat="1" applyFont="1" applyFill="1" applyAlignment="1">
      <alignment wrapText="1"/>
    </xf>
    <xf numFmtId="0" fontId="10" fillId="2" borderId="0" xfId="1" applyFont="1" applyFill="1" applyAlignment="1">
      <alignment horizontal="center" vertical="center" wrapText="1"/>
    </xf>
    <xf numFmtId="165" fontId="7" fillId="0" borderId="2" xfId="0" applyNumberFormat="1" applyFont="1" applyBorder="1" applyAlignment="1">
      <alignment horizontal="right"/>
    </xf>
    <xf numFmtId="165" fontId="7" fillId="0" borderId="0" xfId="0" applyNumberFormat="1" applyFont="1"/>
    <xf numFmtId="165" fontId="0" fillId="0" borderId="0" xfId="0" applyNumberFormat="1"/>
    <xf numFmtId="165" fontId="8" fillId="0" borderId="2" xfId="0" applyNumberFormat="1" applyFont="1" applyBorder="1" applyAlignment="1">
      <alignment horizontal="right"/>
    </xf>
    <xf numFmtId="165" fontId="8" fillId="0" borderId="1" xfId="0" applyNumberFormat="1" applyFont="1" applyBorder="1" applyAlignment="1">
      <alignment horizontal="right"/>
    </xf>
    <xf numFmtId="165" fontId="9" fillId="0" borderId="2" xfId="0" applyNumberFormat="1" applyFont="1" applyBorder="1" applyAlignment="1">
      <alignment horizontal="right"/>
    </xf>
    <xf numFmtId="49" fontId="7" fillId="3" borderId="2" xfId="0" applyNumberFormat="1" applyFont="1" applyFill="1" applyBorder="1" applyAlignment="1">
      <alignment horizontal="center"/>
    </xf>
    <xf numFmtId="49" fontId="7" fillId="3" borderId="2" xfId="0" applyNumberFormat="1" applyFont="1" applyFill="1" applyBorder="1" applyAlignment="1">
      <alignment horizontal="left" wrapText="1"/>
    </xf>
    <xf numFmtId="164" fontId="7" fillId="3" borderId="2" xfId="0" applyNumberFormat="1" applyFont="1" applyFill="1" applyBorder="1" applyAlignment="1">
      <alignment horizontal="right"/>
    </xf>
    <xf numFmtId="165" fontId="7" fillId="3" borderId="2" xfId="0" applyNumberFormat="1" applyFont="1" applyFill="1" applyBorder="1" applyAlignment="1">
      <alignment horizontal="right"/>
    </xf>
    <xf numFmtId="0" fontId="5" fillId="2" borderId="0" xfId="0" applyFont="1" applyFill="1" applyAlignment="1">
      <alignment horizontal="center" vertical="center" wrapText="1"/>
    </xf>
    <xf numFmtId="0" fontId="11" fillId="0" borderId="4" xfId="0" applyFont="1" applyBorder="1" applyAlignment="1">
      <alignment horizontal="center"/>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1"/>
  <sheetViews>
    <sheetView tabSelected="1" view="pageBreakPreview" zoomScaleNormal="100" zoomScaleSheetLayoutView="100" workbookViewId="0">
      <selection activeCell="D184" sqref="D184"/>
    </sheetView>
  </sheetViews>
  <sheetFormatPr defaultRowHeight="15" x14ac:dyDescent="0.25"/>
  <cols>
    <col min="1" max="1" width="27.28515625" customWidth="1"/>
    <col min="2" max="2" width="76.28515625" customWidth="1"/>
    <col min="3" max="3" width="20.7109375" customWidth="1"/>
    <col min="4" max="4" width="18.5703125" customWidth="1"/>
    <col min="5" max="5" width="13.42578125" customWidth="1"/>
  </cols>
  <sheetData>
    <row r="1" spans="1:10" ht="15.75" x14ac:dyDescent="0.25">
      <c r="A1" s="19">
        <f>YEAR(Date)</f>
        <v>2023</v>
      </c>
      <c r="B1" s="20" t="s">
        <v>3</v>
      </c>
      <c r="E1" s="18" t="s">
        <v>700</v>
      </c>
    </row>
    <row r="2" spans="1:10" ht="21.75" customHeight="1" x14ac:dyDescent="0.25">
      <c r="A2" s="2"/>
      <c r="B2" s="21" t="e">
        <f>CONCATENATE("об исполнении доходов краевого бюджета по кодам классификации доходов бюджетов ",EndDate," года")</f>
        <v>#REF!</v>
      </c>
      <c r="C2" s="1"/>
    </row>
    <row r="3" spans="1:10" ht="18.75" customHeight="1" x14ac:dyDescent="0.25">
      <c r="A3" s="32" t="s">
        <v>699</v>
      </c>
      <c r="B3" s="32"/>
      <c r="C3" s="32"/>
      <c r="D3" s="32"/>
      <c r="E3" s="32"/>
      <c r="F3" s="32"/>
    </row>
    <row r="4" spans="1:10" ht="18.75" x14ac:dyDescent="0.3">
      <c r="A4" s="33"/>
      <c r="B4" s="33"/>
      <c r="C4" s="33"/>
      <c r="D4" s="33"/>
      <c r="E4" s="33"/>
    </row>
    <row r="5" spans="1:10" ht="31.5" x14ac:dyDescent="0.25">
      <c r="A5" s="3" t="s">
        <v>0</v>
      </c>
      <c r="B5" s="3" t="s">
        <v>1</v>
      </c>
      <c r="C5" s="3" t="str">
        <f>CONCATENATE("Годовой объем  на ",Year," год")</f>
        <v>Годовой объем  на 2023 год</v>
      </c>
      <c r="D5" s="3" t="s">
        <v>701</v>
      </c>
      <c r="E5" s="3" t="s">
        <v>2</v>
      </c>
    </row>
    <row r="6" spans="1:10" ht="15.75" x14ac:dyDescent="0.25">
      <c r="A6" s="15" t="s">
        <v>4</v>
      </c>
      <c r="B6" s="16" t="s">
        <v>5</v>
      </c>
      <c r="C6" s="17">
        <v>40226242.476360001</v>
      </c>
      <c r="D6" s="17">
        <v>29744481.389830001</v>
      </c>
      <c r="E6" s="25">
        <f t="shared" ref="E6:E69" si="0">IF(AND(D6="",C6&lt;&gt;""),"0,0",(IF(C6="","",(D6/C6)*100)))</f>
        <v>73.942977416571082</v>
      </c>
    </row>
    <row r="7" spans="1:10" ht="15.75" x14ac:dyDescent="0.25">
      <c r="A7" s="15" t="s">
        <v>6</v>
      </c>
      <c r="B7" s="16" t="s">
        <v>7</v>
      </c>
      <c r="C7" s="17">
        <v>24769843.800000001</v>
      </c>
      <c r="D7" s="17">
        <v>17385648.76317</v>
      </c>
      <c r="E7" s="25">
        <f t="shared" si="0"/>
        <v>70.188770278680551</v>
      </c>
    </row>
    <row r="8" spans="1:10" ht="15.75" x14ac:dyDescent="0.25">
      <c r="A8" s="10" t="s">
        <v>8</v>
      </c>
      <c r="B8" s="11" t="s">
        <v>9</v>
      </c>
      <c r="C8" s="12">
        <v>6357691.7999999998</v>
      </c>
      <c r="D8" s="12">
        <v>5034773.2144999998</v>
      </c>
      <c r="E8" s="27">
        <f t="shared" si="0"/>
        <v>79.191841518646754</v>
      </c>
      <c r="F8" s="13"/>
      <c r="G8" s="13"/>
      <c r="H8" s="13"/>
      <c r="I8" s="13"/>
      <c r="J8" s="13"/>
    </row>
    <row r="9" spans="1:10" ht="47.25" x14ac:dyDescent="0.25">
      <c r="A9" s="14" t="s">
        <v>10</v>
      </c>
      <c r="B9" s="4" t="s">
        <v>11</v>
      </c>
      <c r="C9" s="5">
        <v>6223091.7999999998</v>
      </c>
      <c r="D9" s="5">
        <v>4571305.40912</v>
      </c>
      <c r="E9" s="22">
        <f t="shared" si="0"/>
        <v>73.457142462851024</v>
      </c>
    </row>
    <row r="10" spans="1:10" ht="47.25" x14ac:dyDescent="0.25">
      <c r="A10" s="14" t="s">
        <v>12</v>
      </c>
      <c r="B10" s="4" t="s">
        <v>13</v>
      </c>
      <c r="C10" s="5">
        <v>134600</v>
      </c>
      <c r="D10" s="5">
        <v>39182.916310000001</v>
      </c>
      <c r="E10" s="22">
        <f t="shared" si="0"/>
        <v>29.110636188707282</v>
      </c>
    </row>
    <row r="11" spans="1:10" ht="47.25" x14ac:dyDescent="0.25">
      <c r="A11" s="14" t="s">
        <v>14</v>
      </c>
      <c r="B11" s="4" t="s">
        <v>15</v>
      </c>
      <c r="C11" s="5"/>
      <c r="D11" s="5">
        <v>1.359E-2</v>
      </c>
      <c r="E11" s="22" t="str">
        <f t="shared" si="0"/>
        <v/>
      </c>
    </row>
    <row r="12" spans="1:10" ht="94.5" x14ac:dyDescent="0.25">
      <c r="A12" s="14" t="s">
        <v>16</v>
      </c>
      <c r="B12" s="4" t="s">
        <v>17</v>
      </c>
      <c r="C12" s="5"/>
      <c r="D12" s="5">
        <v>203.87737999999999</v>
      </c>
      <c r="E12" s="22" t="str">
        <f t="shared" si="0"/>
        <v/>
      </c>
    </row>
    <row r="13" spans="1:10" ht="141.75" x14ac:dyDescent="0.25">
      <c r="A13" s="14" t="s">
        <v>18</v>
      </c>
      <c r="B13" s="4" t="s">
        <v>19</v>
      </c>
      <c r="C13" s="5"/>
      <c r="D13" s="5">
        <v>353801.51990000001</v>
      </c>
      <c r="E13" s="22" t="str">
        <f t="shared" si="0"/>
        <v/>
      </c>
    </row>
    <row r="14" spans="1:10" ht="157.5" x14ac:dyDescent="0.25">
      <c r="A14" s="14" t="s">
        <v>20</v>
      </c>
      <c r="B14" s="4" t="s">
        <v>21</v>
      </c>
      <c r="C14" s="5"/>
      <c r="D14" s="5">
        <v>70279.478199999998</v>
      </c>
      <c r="E14" s="22" t="str">
        <f t="shared" si="0"/>
        <v/>
      </c>
    </row>
    <row r="15" spans="1:10" ht="15.75" x14ac:dyDescent="0.25">
      <c r="A15" s="10" t="s">
        <v>22</v>
      </c>
      <c r="B15" s="11" t="s">
        <v>23</v>
      </c>
      <c r="C15" s="12">
        <v>18412152</v>
      </c>
      <c r="D15" s="12">
        <v>12350875.548669999</v>
      </c>
      <c r="E15" s="27">
        <f t="shared" si="0"/>
        <v>67.080021654557271</v>
      </c>
      <c r="F15" s="13"/>
      <c r="G15" s="13"/>
      <c r="H15" s="13"/>
      <c r="I15" s="13"/>
      <c r="J15" s="13"/>
    </row>
    <row r="16" spans="1:10" ht="63" x14ac:dyDescent="0.25">
      <c r="A16" s="14" t="s">
        <v>24</v>
      </c>
      <c r="B16" s="4" t="s">
        <v>25</v>
      </c>
      <c r="C16" s="5">
        <v>15320811.101910001</v>
      </c>
      <c r="D16" s="5">
        <v>10680501.9948</v>
      </c>
      <c r="E16" s="22">
        <f t="shared" si="0"/>
        <v>69.712379610688444</v>
      </c>
    </row>
    <row r="17" spans="1:10" ht="94.5" x14ac:dyDescent="0.25">
      <c r="A17" s="14" t="s">
        <v>26</v>
      </c>
      <c r="B17" s="4" t="s">
        <v>27</v>
      </c>
      <c r="C17" s="5">
        <v>76681.280729999999</v>
      </c>
      <c r="D17" s="5">
        <v>28598.476070000001</v>
      </c>
      <c r="E17" s="22">
        <f t="shared" si="0"/>
        <v>37.295250937053567</v>
      </c>
    </row>
    <row r="18" spans="1:10" ht="47.25" x14ac:dyDescent="0.25">
      <c r="A18" s="14" t="s">
        <v>28</v>
      </c>
      <c r="B18" s="4" t="s">
        <v>29</v>
      </c>
      <c r="C18" s="5">
        <v>96273.122359999994</v>
      </c>
      <c r="D18" s="5">
        <v>128337.29745</v>
      </c>
      <c r="E18" s="22">
        <f t="shared" si="0"/>
        <v>133.30542762506494</v>
      </c>
    </row>
    <row r="19" spans="1:10" ht="78.75" x14ac:dyDescent="0.25">
      <c r="A19" s="14" t="s">
        <v>30</v>
      </c>
      <c r="B19" s="4" t="s">
        <v>31</v>
      </c>
      <c r="C19" s="5">
        <v>502811.04</v>
      </c>
      <c r="D19" s="5">
        <v>400336.38945000002</v>
      </c>
      <c r="E19" s="22">
        <f t="shared" si="0"/>
        <v>79.619649848977076</v>
      </c>
    </row>
    <row r="20" spans="1:10" ht="78.75" x14ac:dyDescent="0.25">
      <c r="A20" s="14" t="s">
        <v>32</v>
      </c>
      <c r="B20" s="4" t="s">
        <v>33</v>
      </c>
      <c r="C20" s="5">
        <v>601338.45499999996</v>
      </c>
      <c r="D20" s="5">
        <v>461543.13351000001</v>
      </c>
      <c r="E20" s="22">
        <f t="shared" si="0"/>
        <v>76.752638995954456</v>
      </c>
    </row>
    <row r="21" spans="1:10" ht="47.25" x14ac:dyDescent="0.25">
      <c r="A21" s="14" t="s">
        <v>34</v>
      </c>
      <c r="B21" s="4" t="s">
        <v>35</v>
      </c>
      <c r="C21" s="5">
        <v>82600</v>
      </c>
      <c r="D21" s="5">
        <v>80625.724090000003</v>
      </c>
      <c r="E21" s="22">
        <f t="shared" si="0"/>
        <v>97.60983546004843</v>
      </c>
    </row>
    <row r="22" spans="1:10" ht="31.5" x14ac:dyDescent="0.25">
      <c r="A22" s="14" t="s">
        <v>36</v>
      </c>
      <c r="B22" s="4" t="s">
        <v>37</v>
      </c>
      <c r="C22" s="5">
        <v>1731637</v>
      </c>
      <c r="D22" s="5">
        <v>570932.53330000001</v>
      </c>
      <c r="E22" s="22">
        <f t="shared" si="0"/>
        <v>32.970682267703914</v>
      </c>
    </row>
    <row r="23" spans="1:10" ht="31.5" x14ac:dyDescent="0.25">
      <c r="A23" s="15" t="s">
        <v>38</v>
      </c>
      <c r="B23" s="16" t="s">
        <v>39</v>
      </c>
      <c r="C23" s="17">
        <v>2586998.62</v>
      </c>
      <c r="D23" s="17">
        <v>2028008.3981900001</v>
      </c>
      <c r="E23" s="25">
        <f t="shared" si="0"/>
        <v>78.392326246776278</v>
      </c>
    </row>
    <row r="24" spans="1:10" ht="31.5" x14ac:dyDescent="0.25">
      <c r="A24" s="10" t="s">
        <v>40</v>
      </c>
      <c r="B24" s="11" t="s">
        <v>41</v>
      </c>
      <c r="C24" s="12">
        <v>2586998.62</v>
      </c>
      <c r="D24" s="12">
        <v>2028008.3981900001</v>
      </c>
      <c r="E24" s="27">
        <f t="shared" si="0"/>
        <v>78.392326246776278</v>
      </c>
      <c r="F24" s="13"/>
      <c r="G24" s="13"/>
      <c r="H24" s="13"/>
      <c r="I24" s="13"/>
      <c r="J24" s="13"/>
    </row>
    <row r="25" spans="1:10" ht="15.75" x14ac:dyDescent="0.25">
      <c r="A25" s="14" t="s">
        <v>42</v>
      </c>
      <c r="B25" s="4" t="s">
        <v>43</v>
      </c>
      <c r="C25" s="5">
        <v>284400</v>
      </c>
      <c r="D25" s="5">
        <v>178770.76126999999</v>
      </c>
      <c r="E25" s="22">
        <f t="shared" si="0"/>
        <v>62.85891746483825</v>
      </c>
    </row>
    <row r="26" spans="1:10" ht="141.75" x14ac:dyDescent="0.25">
      <c r="A26" s="14" t="s">
        <v>44</v>
      </c>
      <c r="B26" s="4" t="s">
        <v>45</v>
      </c>
      <c r="C26" s="5">
        <v>444258.3</v>
      </c>
      <c r="D26" s="5">
        <v>301740.82393000001</v>
      </c>
      <c r="E26" s="22">
        <f t="shared" si="0"/>
        <v>67.920132033548953</v>
      </c>
    </row>
    <row r="27" spans="1:10" ht="189" x14ac:dyDescent="0.25">
      <c r="A27" s="14" t="s">
        <v>46</v>
      </c>
      <c r="B27" s="4" t="s">
        <v>47</v>
      </c>
      <c r="C27" s="5">
        <v>116398.3</v>
      </c>
      <c r="D27" s="5">
        <v>80879.393259999997</v>
      </c>
      <c r="E27" s="22">
        <f t="shared" si="0"/>
        <v>69.485029643903729</v>
      </c>
    </row>
    <row r="28" spans="1:10" ht="110.25" x14ac:dyDescent="0.25">
      <c r="A28" s="14" t="s">
        <v>48</v>
      </c>
      <c r="B28" s="4" t="s">
        <v>49</v>
      </c>
      <c r="C28" s="5">
        <v>1717.54</v>
      </c>
      <c r="D28" s="5">
        <v>1361.9736399999999</v>
      </c>
      <c r="E28" s="22">
        <f t="shared" si="0"/>
        <v>79.297928432525595</v>
      </c>
    </row>
    <row r="29" spans="1:10" ht="110.25" x14ac:dyDescent="0.25">
      <c r="A29" s="14" t="s">
        <v>50</v>
      </c>
      <c r="B29" s="4" t="s">
        <v>51</v>
      </c>
      <c r="C29" s="5">
        <v>9.44</v>
      </c>
      <c r="D29" s="5">
        <v>-1.8846799999999999</v>
      </c>
      <c r="E29" s="22">
        <f t="shared" si="0"/>
        <v>-19.964830508474577</v>
      </c>
    </row>
    <row r="30" spans="1:10" ht="94.5" x14ac:dyDescent="0.25">
      <c r="A30" s="14" t="s">
        <v>52</v>
      </c>
      <c r="B30" s="4" t="s">
        <v>53</v>
      </c>
      <c r="C30" s="5">
        <v>94.73</v>
      </c>
      <c r="D30" s="5">
        <v>45.253160000000001</v>
      </c>
      <c r="E30" s="22">
        <f t="shared" si="0"/>
        <v>47.770674548717409</v>
      </c>
    </row>
    <row r="31" spans="1:10" ht="94.5" x14ac:dyDescent="0.25">
      <c r="A31" s="14" t="s">
        <v>54</v>
      </c>
      <c r="B31" s="4" t="s">
        <v>55</v>
      </c>
      <c r="C31" s="5">
        <v>1087.05</v>
      </c>
      <c r="D31" s="5">
        <v>783.48378000000002</v>
      </c>
      <c r="E31" s="22">
        <f t="shared" si="0"/>
        <v>72.074309369394243</v>
      </c>
    </row>
    <row r="32" spans="1:10" ht="94.5" x14ac:dyDescent="0.25">
      <c r="A32" s="14" t="s">
        <v>56</v>
      </c>
      <c r="B32" s="4" t="s">
        <v>57</v>
      </c>
      <c r="C32" s="5">
        <v>554059.98</v>
      </c>
      <c r="D32" s="5">
        <v>504580.20912999997</v>
      </c>
      <c r="E32" s="22">
        <f t="shared" si="0"/>
        <v>91.069600285875183</v>
      </c>
    </row>
    <row r="33" spans="1:10" ht="94.5" x14ac:dyDescent="0.25">
      <c r="A33" s="14" t="s">
        <v>58</v>
      </c>
      <c r="B33" s="4" t="s">
        <v>59</v>
      </c>
      <c r="C33" s="5">
        <v>269633.3</v>
      </c>
      <c r="D33" s="5">
        <v>245554.01084999999</v>
      </c>
      <c r="E33" s="22">
        <f t="shared" si="0"/>
        <v>91.069615974733082</v>
      </c>
    </row>
    <row r="34" spans="1:10" ht="110.25" x14ac:dyDescent="0.25">
      <c r="A34" s="14" t="s">
        <v>60</v>
      </c>
      <c r="B34" s="4" t="s">
        <v>61</v>
      </c>
      <c r="C34" s="5">
        <v>3848.49</v>
      </c>
      <c r="D34" s="5">
        <v>2718.7617700000001</v>
      </c>
      <c r="E34" s="22">
        <f t="shared" si="0"/>
        <v>70.64489630998132</v>
      </c>
    </row>
    <row r="35" spans="1:10" ht="110.25" x14ac:dyDescent="0.25">
      <c r="A35" s="14" t="s">
        <v>62</v>
      </c>
      <c r="B35" s="4" t="s">
        <v>63</v>
      </c>
      <c r="C35" s="5">
        <v>1872.9</v>
      </c>
      <c r="D35" s="5">
        <v>1323.0856799999999</v>
      </c>
      <c r="E35" s="22">
        <f t="shared" si="0"/>
        <v>70.64369053339739</v>
      </c>
    </row>
    <row r="36" spans="1:10" ht="94.5" x14ac:dyDescent="0.25">
      <c r="A36" s="14" t="s">
        <v>64</v>
      </c>
      <c r="B36" s="4" t="s">
        <v>65</v>
      </c>
      <c r="C36" s="5">
        <v>684930.87</v>
      </c>
      <c r="D36" s="5">
        <v>536954.73568000004</v>
      </c>
      <c r="E36" s="22">
        <f t="shared" si="0"/>
        <v>78.395464301382717</v>
      </c>
    </row>
    <row r="37" spans="1:10" ht="94.5" x14ac:dyDescent="0.25">
      <c r="A37" s="14" t="s">
        <v>66</v>
      </c>
      <c r="B37" s="4" t="s">
        <v>67</v>
      </c>
      <c r="C37" s="5">
        <v>333321.7</v>
      </c>
      <c r="D37" s="5">
        <v>261309.07743999999</v>
      </c>
      <c r="E37" s="22">
        <f t="shared" si="0"/>
        <v>78.395459233527248</v>
      </c>
    </row>
    <row r="38" spans="1:10" ht="94.5" x14ac:dyDescent="0.25">
      <c r="A38" s="14" t="s">
        <v>68</v>
      </c>
      <c r="B38" s="4" t="s">
        <v>69</v>
      </c>
      <c r="C38" s="5">
        <v>-73072.98</v>
      </c>
      <c r="D38" s="5">
        <v>-59201.076650000003</v>
      </c>
      <c r="E38" s="22">
        <f t="shared" si="0"/>
        <v>81.016371099139533</v>
      </c>
    </row>
    <row r="39" spans="1:10" ht="94.5" x14ac:dyDescent="0.25">
      <c r="A39" s="14" t="s">
        <v>70</v>
      </c>
      <c r="B39" s="4" t="s">
        <v>71</v>
      </c>
      <c r="C39" s="5">
        <v>-35561</v>
      </c>
      <c r="D39" s="5">
        <v>-28810.210070000001</v>
      </c>
      <c r="E39" s="22">
        <f t="shared" si="0"/>
        <v>81.016310199375724</v>
      </c>
    </row>
    <row r="40" spans="1:10" ht="15.75" x14ac:dyDescent="0.25">
      <c r="A40" s="15" t="s">
        <v>72</v>
      </c>
      <c r="B40" s="16" t="s">
        <v>73</v>
      </c>
      <c r="C40" s="17">
        <v>1544004.5</v>
      </c>
      <c r="D40" s="17">
        <v>1196151.0096100001</v>
      </c>
      <c r="E40" s="25">
        <f t="shared" si="0"/>
        <v>77.470694522587209</v>
      </c>
    </row>
    <row r="41" spans="1:10" ht="31.5" x14ac:dyDescent="0.25">
      <c r="A41" s="10" t="s">
        <v>74</v>
      </c>
      <c r="B41" s="11" t="s">
        <v>75</v>
      </c>
      <c r="C41" s="12">
        <v>1512014.5</v>
      </c>
      <c r="D41" s="12">
        <v>1167659.7847800001</v>
      </c>
      <c r="E41" s="27">
        <f t="shared" si="0"/>
        <v>77.22543565422157</v>
      </c>
      <c r="F41" s="13"/>
      <c r="G41" s="13"/>
      <c r="H41" s="13"/>
      <c r="I41" s="13"/>
      <c r="J41" s="13"/>
    </row>
    <row r="42" spans="1:10" ht="31.5" x14ac:dyDescent="0.25">
      <c r="A42" s="14" t="s">
        <v>76</v>
      </c>
      <c r="B42" s="4" t="s">
        <v>77</v>
      </c>
      <c r="C42" s="5">
        <v>836204.5</v>
      </c>
      <c r="D42" s="5">
        <v>608529.53451000003</v>
      </c>
      <c r="E42" s="22">
        <f t="shared" si="0"/>
        <v>72.772812692349788</v>
      </c>
    </row>
    <row r="43" spans="1:10" ht="47.25" x14ac:dyDescent="0.25">
      <c r="A43" s="14" t="s">
        <v>78</v>
      </c>
      <c r="B43" s="4" t="s">
        <v>79</v>
      </c>
      <c r="C43" s="5"/>
      <c r="D43" s="5">
        <v>-197.55180999999999</v>
      </c>
      <c r="E43" s="22" t="str">
        <f t="shared" si="0"/>
        <v/>
      </c>
    </row>
    <row r="44" spans="1:10" ht="63" x14ac:dyDescent="0.25">
      <c r="A44" s="14" t="s">
        <v>80</v>
      </c>
      <c r="B44" s="4" t="s">
        <v>81</v>
      </c>
      <c r="C44" s="5">
        <v>675810</v>
      </c>
      <c r="D44" s="5">
        <v>559589.77424000006</v>
      </c>
      <c r="E44" s="22">
        <f t="shared" si="0"/>
        <v>82.802825385833302</v>
      </c>
    </row>
    <row r="45" spans="1:10" ht="47.25" x14ac:dyDescent="0.25">
      <c r="A45" s="14" t="s">
        <v>82</v>
      </c>
      <c r="B45" s="4" t="s">
        <v>83</v>
      </c>
      <c r="C45" s="5"/>
      <c r="D45" s="5">
        <v>-62.952779999999997</v>
      </c>
      <c r="E45" s="22" t="str">
        <f t="shared" si="0"/>
        <v/>
      </c>
    </row>
    <row r="46" spans="1:10" ht="31.5" x14ac:dyDescent="0.25">
      <c r="A46" s="14" t="s">
        <v>84</v>
      </c>
      <c r="B46" s="4" t="s">
        <v>85</v>
      </c>
      <c r="C46" s="5"/>
      <c r="D46" s="5">
        <v>-199.01938000000001</v>
      </c>
      <c r="E46" s="22" t="str">
        <f t="shared" si="0"/>
        <v/>
      </c>
    </row>
    <row r="47" spans="1:10" ht="31.5" x14ac:dyDescent="0.25">
      <c r="A47" s="14" t="s">
        <v>86</v>
      </c>
      <c r="B47" s="4" t="s">
        <v>87</v>
      </c>
      <c r="C47" s="5"/>
      <c r="D47" s="5">
        <v>-16.004999999999999</v>
      </c>
      <c r="E47" s="22" t="str">
        <f t="shared" si="0"/>
        <v/>
      </c>
    </row>
    <row r="48" spans="1:10" ht="15.75" x14ac:dyDescent="0.25">
      <c r="A48" s="10" t="s">
        <v>88</v>
      </c>
      <c r="B48" s="11" t="s">
        <v>89</v>
      </c>
      <c r="C48" s="12">
        <v>31990</v>
      </c>
      <c r="D48" s="12">
        <v>28507.22983</v>
      </c>
      <c r="E48" s="27">
        <f t="shared" si="0"/>
        <v>89.112941012816506</v>
      </c>
      <c r="F48" s="13"/>
      <c r="G48" s="13"/>
      <c r="H48" s="13"/>
      <c r="I48" s="13"/>
      <c r="J48" s="13"/>
    </row>
    <row r="49" spans="1:10" ht="15.75" x14ac:dyDescent="0.25">
      <c r="A49" s="14" t="s">
        <v>88</v>
      </c>
      <c r="B49" s="4" t="s">
        <v>89</v>
      </c>
      <c r="C49" s="5">
        <v>31990</v>
      </c>
      <c r="D49" s="5">
        <v>28507.22983</v>
      </c>
      <c r="E49" s="22">
        <f t="shared" si="0"/>
        <v>89.112941012816506</v>
      </c>
    </row>
    <row r="50" spans="1:10" ht="15.75" x14ac:dyDescent="0.25">
      <c r="A50" s="15" t="s">
        <v>90</v>
      </c>
      <c r="B50" s="16" t="s">
        <v>91</v>
      </c>
      <c r="C50" s="17">
        <v>3303636</v>
      </c>
      <c r="D50" s="17">
        <v>2260058.96801</v>
      </c>
      <c r="E50" s="25">
        <f t="shared" si="0"/>
        <v>68.411258625647619</v>
      </c>
    </row>
    <row r="51" spans="1:10" ht="15.75" x14ac:dyDescent="0.25">
      <c r="A51" s="10" t="s">
        <v>92</v>
      </c>
      <c r="B51" s="11" t="s">
        <v>93</v>
      </c>
      <c r="C51" s="12">
        <v>2485136</v>
      </c>
      <c r="D51" s="12">
        <v>1997181.40347</v>
      </c>
      <c r="E51" s="27">
        <f t="shared" si="0"/>
        <v>80.365074727097436</v>
      </c>
      <c r="F51" s="13"/>
      <c r="G51" s="13"/>
      <c r="H51" s="13"/>
      <c r="I51" s="13"/>
      <c r="J51" s="13"/>
    </row>
    <row r="52" spans="1:10" ht="31.5" x14ac:dyDescent="0.25">
      <c r="A52" s="14" t="s">
        <v>94</v>
      </c>
      <c r="B52" s="4" t="s">
        <v>95</v>
      </c>
      <c r="C52" s="5">
        <v>2410582</v>
      </c>
      <c r="D52" s="5">
        <v>1917718.7453699999</v>
      </c>
      <c r="E52" s="22">
        <f t="shared" si="0"/>
        <v>79.554180084726426</v>
      </c>
    </row>
    <row r="53" spans="1:10" ht="31.5" x14ac:dyDescent="0.25">
      <c r="A53" s="14" t="s">
        <v>96</v>
      </c>
      <c r="B53" s="4" t="s">
        <v>97</v>
      </c>
      <c r="C53" s="5">
        <v>74554</v>
      </c>
      <c r="D53" s="5">
        <v>79462.658100000001</v>
      </c>
      <c r="E53" s="22">
        <f t="shared" si="0"/>
        <v>106.58403050138155</v>
      </c>
    </row>
    <row r="54" spans="1:10" ht="15.75" x14ac:dyDescent="0.25">
      <c r="A54" s="10" t="s">
        <v>98</v>
      </c>
      <c r="B54" s="11" t="s">
        <v>99</v>
      </c>
      <c r="C54" s="12">
        <v>815030</v>
      </c>
      <c r="D54" s="12">
        <v>262877.56453999999</v>
      </c>
      <c r="E54" s="27">
        <f t="shared" si="0"/>
        <v>32.253728640663532</v>
      </c>
      <c r="F54" s="13"/>
      <c r="G54" s="13"/>
      <c r="H54" s="13"/>
      <c r="I54" s="13"/>
      <c r="J54" s="13"/>
    </row>
    <row r="55" spans="1:10" ht="15.75" x14ac:dyDescent="0.25">
      <c r="A55" s="14" t="s">
        <v>100</v>
      </c>
      <c r="B55" s="4" t="s">
        <v>101</v>
      </c>
      <c r="C55" s="5">
        <v>135284</v>
      </c>
      <c r="D55" s="5">
        <v>86799.42052</v>
      </c>
      <c r="E55" s="22">
        <f t="shared" si="0"/>
        <v>64.16089154667219</v>
      </c>
    </row>
    <row r="56" spans="1:10" ht="15.75" x14ac:dyDescent="0.25">
      <c r="A56" s="14" t="s">
        <v>102</v>
      </c>
      <c r="B56" s="4" t="s">
        <v>103</v>
      </c>
      <c r="C56" s="5">
        <v>679746</v>
      </c>
      <c r="D56" s="5">
        <v>176078.14402000001</v>
      </c>
      <c r="E56" s="22">
        <f t="shared" si="0"/>
        <v>25.903520435574467</v>
      </c>
    </row>
    <row r="57" spans="1:10" ht="15.75" x14ac:dyDescent="0.25">
      <c r="A57" s="14" t="s">
        <v>104</v>
      </c>
      <c r="B57" s="4" t="s">
        <v>105</v>
      </c>
      <c r="C57" s="5">
        <v>3470</v>
      </c>
      <c r="D57" s="5"/>
      <c r="E57" s="22" t="str">
        <f t="shared" si="0"/>
        <v>0,0</v>
      </c>
    </row>
    <row r="58" spans="1:10" ht="31.5" x14ac:dyDescent="0.25">
      <c r="A58" s="15" t="s">
        <v>106</v>
      </c>
      <c r="B58" s="16" t="s">
        <v>107</v>
      </c>
      <c r="C58" s="17">
        <v>7347404</v>
      </c>
      <c r="D58" s="17">
        <v>5863059.5927100005</v>
      </c>
      <c r="E58" s="25">
        <f t="shared" si="0"/>
        <v>79.797702599584838</v>
      </c>
    </row>
    <row r="59" spans="1:10" ht="15.75" x14ac:dyDescent="0.25">
      <c r="A59" s="10" t="s">
        <v>108</v>
      </c>
      <c r="B59" s="11" t="s">
        <v>109</v>
      </c>
      <c r="C59" s="12">
        <v>379700</v>
      </c>
      <c r="D59" s="12">
        <v>353914.68322000001</v>
      </c>
      <c r="E59" s="27">
        <f t="shared" si="0"/>
        <v>93.20902902818014</v>
      </c>
      <c r="F59" s="13"/>
      <c r="G59" s="13"/>
      <c r="H59" s="13"/>
      <c r="I59" s="13"/>
      <c r="J59" s="13"/>
    </row>
    <row r="60" spans="1:10" ht="15.75" x14ac:dyDescent="0.25">
      <c r="A60" s="14" t="s">
        <v>110</v>
      </c>
      <c r="B60" s="4" t="s">
        <v>111</v>
      </c>
      <c r="C60" s="5">
        <v>51805</v>
      </c>
      <c r="D60" s="5">
        <v>31077.504959999998</v>
      </c>
      <c r="E60" s="22">
        <f t="shared" si="0"/>
        <v>59.989392838529099</v>
      </c>
    </row>
    <row r="61" spans="1:10" ht="110.25" x14ac:dyDescent="0.25">
      <c r="A61" s="14" t="s">
        <v>112</v>
      </c>
      <c r="B61" s="4" t="s">
        <v>113</v>
      </c>
      <c r="C61" s="5">
        <v>316572</v>
      </c>
      <c r="D61" s="5">
        <v>328673.28172999999</v>
      </c>
      <c r="E61" s="22">
        <f t="shared" si="0"/>
        <v>103.82260014467481</v>
      </c>
    </row>
    <row r="62" spans="1:10" ht="31.5" x14ac:dyDescent="0.25">
      <c r="A62" s="14" t="s">
        <v>114</v>
      </c>
      <c r="B62" s="4" t="s">
        <v>115</v>
      </c>
      <c r="C62" s="5">
        <v>570</v>
      </c>
      <c r="D62" s="5">
        <v>344.75346999999999</v>
      </c>
      <c r="E62" s="22">
        <f t="shared" si="0"/>
        <v>60.483064912280703</v>
      </c>
    </row>
    <row r="63" spans="1:10" ht="78.75" x14ac:dyDescent="0.25">
      <c r="A63" s="14" t="s">
        <v>116</v>
      </c>
      <c r="B63" s="4" t="s">
        <v>117</v>
      </c>
      <c r="C63" s="5">
        <v>10753</v>
      </c>
      <c r="D63" s="5">
        <v>-6180.8569399999997</v>
      </c>
      <c r="E63" s="22">
        <f t="shared" si="0"/>
        <v>-57.480302613224211</v>
      </c>
    </row>
    <row r="64" spans="1:10" ht="31.5" x14ac:dyDescent="0.25">
      <c r="A64" s="10" t="s">
        <v>118</v>
      </c>
      <c r="B64" s="11" t="s">
        <v>119</v>
      </c>
      <c r="C64" s="12">
        <v>6967704</v>
      </c>
      <c r="D64" s="12">
        <v>5509144.9094900005</v>
      </c>
      <c r="E64" s="27">
        <f t="shared" si="0"/>
        <v>79.066862046522076</v>
      </c>
      <c r="F64" s="13"/>
      <c r="G64" s="13"/>
      <c r="H64" s="13"/>
      <c r="I64" s="13"/>
      <c r="J64" s="13"/>
    </row>
    <row r="65" spans="1:10" ht="15.75" x14ac:dyDescent="0.25">
      <c r="A65" s="14" t="s">
        <v>120</v>
      </c>
      <c r="B65" s="4" t="s">
        <v>121</v>
      </c>
      <c r="C65" s="5">
        <v>6240</v>
      </c>
      <c r="D65" s="5">
        <v>5058.1935100000001</v>
      </c>
      <c r="E65" s="22">
        <f t="shared" si="0"/>
        <v>81.060793429487177</v>
      </c>
    </row>
    <row r="66" spans="1:10" ht="31.5" x14ac:dyDescent="0.25">
      <c r="A66" s="14" t="s">
        <v>122</v>
      </c>
      <c r="B66" s="4" t="s">
        <v>123</v>
      </c>
      <c r="C66" s="5">
        <v>6277006</v>
      </c>
      <c r="D66" s="5">
        <v>4838377.1282099998</v>
      </c>
      <c r="E66" s="22">
        <f t="shared" si="0"/>
        <v>77.080970262096287</v>
      </c>
    </row>
    <row r="67" spans="1:10" ht="31.5" x14ac:dyDescent="0.25">
      <c r="A67" s="14" t="s">
        <v>124</v>
      </c>
      <c r="B67" s="4" t="s">
        <v>125</v>
      </c>
      <c r="C67" s="5">
        <v>684458</v>
      </c>
      <c r="D67" s="5">
        <v>665709.58776999998</v>
      </c>
      <c r="E67" s="22">
        <f t="shared" si="0"/>
        <v>97.260838177068564</v>
      </c>
    </row>
    <row r="68" spans="1:10" ht="15.75" x14ac:dyDescent="0.25">
      <c r="A68" s="15" t="s">
        <v>126</v>
      </c>
      <c r="B68" s="16" t="s">
        <v>127</v>
      </c>
      <c r="C68" s="17">
        <v>66989.743000000002</v>
      </c>
      <c r="D68" s="17">
        <v>48612.18593</v>
      </c>
      <c r="E68" s="25">
        <f t="shared" si="0"/>
        <v>72.566610577980569</v>
      </c>
    </row>
    <row r="69" spans="1:10" ht="63" x14ac:dyDescent="0.25">
      <c r="A69" s="14" t="s">
        <v>702</v>
      </c>
      <c r="B69" s="4" t="s">
        <v>128</v>
      </c>
      <c r="C69" s="5"/>
      <c r="D69" s="5">
        <v>5.2</v>
      </c>
      <c r="E69" s="22" t="str">
        <f t="shared" si="0"/>
        <v/>
      </c>
    </row>
    <row r="70" spans="1:10" ht="63" x14ac:dyDescent="0.25">
      <c r="A70" s="14" t="s">
        <v>129</v>
      </c>
      <c r="B70" s="4" t="s">
        <v>130</v>
      </c>
      <c r="C70" s="5">
        <v>2961.5</v>
      </c>
      <c r="D70" s="5">
        <v>3489.6019999999999</v>
      </c>
      <c r="E70" s="22">
        <f t="shared" ref="E70:E133" si="1">IF(AND(D70="",C70&lt;&gt;""),"0,0",(IF(C70="","",(D70/C70)*100)))</f>
        <v>117.83224717204119</v>
      </c>
    </row>
    <row r="71" spans="1:10" ht="31.5" x14ac:dyDescent="0.25">
      <c r="A71" s="10" t="s">
        <v>131</v>
      </c>
      <c r="B71" s="11" t="s">
        <v>132</v>
      </c>
      <c r="C71" s="12">
        <v>64028.243000000002</v>
      </c>
      <c r="D71" s="12">
        <v>45117.383930000004</v>
      </c>
      <c r="E71" s="27">
        <f t="shared" si="1"/>
        <v>70.464816487311694</v>
      </c>
      <c r="F71" s="13"/>
      <c r="G71" s="13"/>
      <c r="H71" s="13"/>
      <c r="I71" s="13"/>
      <c r="J71" s="13"/>
    </row>
    <row r="72" spans="1:10" ht="78.75" x14ac:dyDescent="0.25">
      <c r="A72" s="14" t="s">
        <v>133</v>
      </c>
      <c r="B72" s="4" t="s">
        <v>134</v>
      </c>
      <c r="C72" s="5">
        <v>82</v>
      </c>
      <c r="D72" s="5"/>
      <c r="E72" s="22"/>
    </row>
    <row r="73" spans="1:10" ht="47.25" x14ac:dyDescent="0.25">
      <c r="A73" s="14" t="s">
        <v>135</v>
      </c>
      <c r="B73" s="4" t="s">
        <v>136</v>
      </c>
      <c r="C73" s="5">
        <v>24232.7</v>
      </c>
      <c r="D73" s="5">
        <v>17725.297900000001</v>
      </c>
      <c r="E73" s="22">
        <f t="shared" si="1"/>
        <v>73.146194604810859</v>
      </c>
    </row>
    <row r="74" spans="1:10" ht="63" x14ac:dyDescent="0.25">
      <c r="A74" s="14" t="s">
        <v>137</v>
      </c>
      <c r="B74" s="4" t="s">
        <v>138</v>
      </c>
      <c r="C74" s="5">
        <v>24284.683000000001</v>
      </c>
      <c r="D74" s="5">
        <v>21564.85</v>
      </c>
      <c r="E74" s="22">
        <f t="shared" si="1"/>
        <v>88.800212051357633</v>
      </c>
    </row>
    <row r="75" spans="1:10" ht="31.5" x14ac:dyDescent="0.25">
      <c r="A75" s="14" t="s">
        <v>139</v>
      </c>
      <c r="B75" s="4" t="s">
        <v>140</v>
      </c>
      <c r="C75" s="5">
        <v>2721</v>
      </c>
      <c r="D75" s="5">
        <v>1142.4000100000001</v>
      </c>
      <c r="E75" s="22">
        <f t="shared" si="1"/>
        <v>41.98456486585814</v>
      </c>
    </row>
    <row r="76" spans="1:10" ht="63" x14ac:dyDescent="0.25">
      <c r="A76" s="14" t="s">
        <v>141</v>
      </c>
      <c r="B76" s="4" t="s">
        <v>142</v>
      </c>
      <c r="C76" s="5">
        <v>87.2</v>
      </c>
      <c r="D76" s="5">
        <v>71.2</v>
      </c>
      <c r="E76" s="22">
        <f t="shared" si="1"/>
        <v>81.651376146788991</v>
      </c>
    </row>
    <row r="77" spans="1:10" ht="31.5" x14ac:dyDescent="0.25">
      <c r="A77" s="14" t="s">
        <v>143</v>
      </c>
      <c r="B77" s="4" t="s">
        <v>144</v>
      </c>
      <c r="C77" s="5">
        <v>10.5</v>
      </c>
      <c r="D77" s="5"/>
      <c r="E77" s="22"/>
    </row>
    <row r="78" spans="1:10" ht="94.5" x14ac:dyDescent="0.25">
      <c r="A78" s="14" t="s">
        <v>145</v>
      </c>
      <c r="B78" s="4" t="s">
        <v>146</v>
      </c>
      <c r="C78" s="5">
        <v>8</v>
      </c>
      <c r="D78" s="5">
        <v>24.8</v>
      </c>
      <c r="E78" s="22">
        <f t="shared" si="1"/>
        <v>310</v>
      </c>
    </row>
    <row r="79" spans="1:10" ht="78.75" x14ac:dyDescent="0.25">
      <c r="A79" s="14" t="s">
        <v>147</v>
      </c>
      <c r="B79" s="4" t="s">
        <v>148</v>
      </c>
      <c r="C79" s="5">
        <v>6000</v>
      </c>
      <c r="D79" s="5">
        <v>1250.6000200000001</v>
      </c>
      <c r="E79" s="22">
        <f t="shared" si="1"/>
        <v>20.84333366666667</v>
      </c>
    </row>
    <row r="80" spans="1:10" ht="157.5" x14ac:dyDescent="0.25">
      <c r="A80" s="14" t="s">
        <v>149</v>
      </c>
      <c r="B80" s="4" t="s">
        <v>150</v>
      </c>
      <c r="C80" s="5">
        <v>5578.9930000000004</v>
      </c>
      <c r="D80" s="5">
        <v>3115.846</v>
      </c>
      <c r="E80" s="22">
        <f t="shared" si="1"/>
        <v>55.849613003637032</v>
      </c>
    </row>
    <row r="81" spans="1:10" ht="78.75" x14ac:dyDescent="0.25">
      <c r="A81" s="14" t="s">
        <v>151</v>
      </c>
      <c r="B81" s="4" t="s">
        <v>152</v>
      </c>
      <c r="C81" s="5">
        <v>234.5</v>
      </c>
      <c r="D81" s="5"/>
      <c r="E81" s="22"/>
    </row>
    <row r="82" spans="1:10" ht="31.5" x14ac:dyDescent="0.25">
      <c r="A82" s="14" t="s">
        <v>153</v>
      </c>
      <c r="B82" s="4" t="s">
        <v>154</v>
      </c>
      <c r="C82" s="5"/>
      <c r="D82" s="5">
        <v>2.5</v>
      </c>
      <c r="E82" s="22" t="str">
        <f t="shared" si="1"/>
        <v/>
      </c>
    </row>
    <row r="83" spans="1:10" ht="31.5" x14ac:dyDescent="0.25">
      <c r="A83" s="14" t="s">
        <v>155</v>
      </c>
      <c r="B83" s="4" t="s">
        <v>156</v>
      </c>
      <c r="C83" s="5">
        <v>42</v>
      </c>
      <c r="D83" s="5">
        <v>116.64</v>
      </c>
      <c r="E83" s="22">
        <f t="shared" si="1"/>
        <v>277.71428571428572</v>
      </c>
    </row>
    <row r="84" spans="1:10" ht="63" x14ac:dyDescent="0.25">
      <c r="A84" s="14" t="s">
        <v>157</v>
      </c>
      <c r="B84" s="4" t="s">
        <v>158</v>
      </c>
      <c r="C84" s="5">
        <v>120</v>
      </c>
      <c r="D84" s="5">
        <v>15.75</v>
      </c>
      <c r="E84" s="22">
        <f t="shared" si="1"/>
        <v>13.125</v>
      </c>
    </row>
    <row r="85" spans="1:10" ht="78.75" x14ac:dyDescent="0.25">
      <c r="A85" s="14" t="s">
        <v>159</v>
      </c>
      <c r="B85" s="4" t="s">
        <v>160</v>
      </c>
      <c r="C85" s="5">
        <v>60</v>
      </c>
      <c r="D85" s="5">
        <v>87.5</v>
      </c>
      <c r="E85" s="22">
        <f t="shared" si="1"/>
        <v>145.83333333333331</v>
      </c>
    </row>
    <row r="86" spans="1:10" ht="63" x14ac:dyDescent="0.25">
      <c r="A86" s="14" t="s">
        <v>161</v>
      </c>
      <c r="B86" s="4" t="s">
        <v>162</v>
      </c>
      <c r="C86" s="5">
        <v>566.66700000000003</v>
      </c>
      <c r="D86" s="5"/>
      <c r="E86" s="22"/>
    </row>
    <row r="87" spans="1:10" ht="31.5" x14ac:dyDescent="0.25">
      <c r="A87" s="15" t="s">
        <v>163</v>
      </c>
      <c r="B87" s="16" t="s">
        <v>164</v>
      </c>
      <c r="C87" s="17">
        <v>1</v>
      </c>
      <c r="D87" s="17">
        <v>1.0000000000000001E-5</v>
      </c>
      <c r="E87" s="25">
        <f t="shared" si="1"/>
        <v>1E-3</v>
      </c>
    </row>
    <row r="88" spans="1:10" ht="31.5" x14ac:dyDescent="0.25">
      <c r="A88" s="14" t="s">
        <v>165</v>
      </c>
      <c r="B88" s="4" t="s">
        <v>166</v>
      </c>
      <c r="C88" s="5">
        <v>1</v>
      </c>
      <c r="D88" s="5">
        <v>1.0000000000000001E-5</v>
      </c>
      <c r="E88" s="22">
        <f t="shared" si="1"/>
        <v>1E-3</v>
      </c>
    </row>
    <row r="89" spans="1:10" ht="31.5" x14ac:dyDescent="0.25">
      <c r="A89" s="15" t="s">
        <v>167</v>
      </c>
      <c r="B89" s="16" t="s">
        <v>168</v>
      </c>
      <c r="C89" s="17">
        <v>65992.349359999993</v>
      </c>
      <c r="D89" s="17">
        <v>398132.55271000002</v>
      </c>
      <c r="E89" s="25">
        <f t="shared" si="1"/>
        <v>603.30107439896733</v>
      </c>
    </row>
    <row r="90" spans="1:10" ht="47.25" x14ac:dyDescent="0.25">
      <c r="A90" s="14" t="s">
        <v>169</v>
      </c>
      <c r="B90" s="4" t="s">
        <v>170</v>
      </c>
      <c r="C90" s="5">
        <v>2291.6790000000001</v>
      </c>
      <c r="D90" s="5">
        <v>11773.213589999999</v>
      </c>
      <c r="E90" s="22">
        <f t="shared" si="1"/>
        <v>513.73746454019079</v>
      </c>
    </row>
    <row r="91" spans="1:10" ht="47.25" x14ac:dyDescent="0.25">
      <c r="A91" s="14" t="s">
        <v>171</v>
      </c>
      <c r="B91" s="4" t="s">
        <v>172</v>
      </c>
      <c r="C91" s="5"/>
      <c r="D91" s="5">
        <v>339627.79376999999</v>
      </c>
      <c r="E91" s="22" t="str">
        <f t="shared" si="1"/>
        <v/>
      </c>
    </row>
    <row r="92" spans="1:10" ht="31.5" x14ac:dyDescent="0.25">
      <c r="A92" s="14" t="s">
        <v>173</v>
      </c>
      <c r="B92" s="4" t="s">
        <v>174</v>
      </c>
      <c r="C92" s="5">
        <v>50133.32836</v>
      </c>
      <c r="D92" s="5">
        <v>24098.21917</v>
      </c>
      <c r="E92" s="22">
        <f t="shared" si="1"/>
        <v>48.068261091612072</v>
      </c>
    </row>
    <row r="93" spans="1:10" ht="78.75" x14ac:dyDescent="0.25">
      <c r="A93" s="10" t="s">
        <v>175</v>
      </c>
      <c r="B93" s="11" t="s">
        <v>176</v>
      </c>
      <c r="C93" s="12">
        <v>11252.254999999999</v>
      </c>
      <c r="D93" s="12">
        <v>16667.218990000001</v>
      </c>
      <c r="E93" s="27">
        <f t="shared" si="1"/>
        <v>148.1233671828447</v>
      </c>
      <c r="F93" s="13"/>
      <c r="G93" s="13"/>
      <c r="H93" s="13"/>
      <c r="I93" s="13"/>
      <c r="J93" s="13"/>
    </row>
    <row r="94" spans="1:10" ht="78.75" x14ac:dyDescent="0.25">
      <c r="A94" s="14" t="s">
        <v>177</v>
      </c>
      <c r="B94" s="4" t="s">
        <v>178</v>
      </c>
      <c r="C94" s="5">
        <v>9663.6820000000007</v>
      </c>
      <c r="D94" s="5">
        <v>14983.626920000001</v>
      </c>
      <c r="E94" s="22">
        <f t="shared" si="1"/>
        <v>155.05091040868274</v>
      </c>
    </row>
    <row r="95" spans="1:10" ht="63" x14ac:dyDescent="0.25">
      <c r="A95" s="14" t="s">
        <v>179</v>
      </c>
      <c r="B95" s="4" t="s">
        <v>180</v>
      </c>
      <c r="C95" s="5">
        <v>99.796000000000006</v>
      </c>
      <c r="D95" s="5">
        <v>69.338880000000003</v>
      </c>
      <c r="E95" s="22">
        <f t="shared" si="1"/>
        <v>69.480620465750135</v>
      </c>
    </row>
    <row r="96" spans="1:10" ht="31.5" x14ac:dyDescent="0.25">
      <c r="A96" s="14" t="s">
        <v>181</v>
      </c>
      <c r="B96" s="4" t="s">
        <v>182</v>
      </c>
      <c r="C96" s="5">
        <v>1488.777</v>
      </c>
      <c r="D96" s="5">
        <v>1614.2531899999999</v>
      </c>
      <c r="E96" s="22">
        <f t="shared" si="1"/>
        <v>108.42813866683861</v>
      </c>
    </row>
    <row r="97" spans="1:10" ht="94.5" x14ac:dyDescent="0.25">
      <c r="A97" s="14" t="s">
        <v>183</v>
      </c>
      <c r="B97" s="4" t="s">
        <v>184</v>
      </c>
      <c r="C97" s="5">
        <v>72.480999999999995</v>
      </c>
      <c r="D97" s="5">
        <v>-167.28792999999999</v>
      </c>
      <c r="E97" s="22">
        <f t="shared" si="1"/>
        <v>-230.80245857535081</v>
      </c>
    </row>
    <row r="98" spans="1:10" ht="47.25" x14ac:dyDescent="0.25">
      <c r="A98" s="14" t="s">
        <v>185</v>
      </c>
      <c r="B98" s="4" t="s">
        <v>186</v>
      </c>
      <c r="C98" s="5">
        <v>677.3</v>
      </c>
      <c r="D98" s="5">
        <v>5762.4143199999999</v>
      </c>
      <c r="E98" s="22">
        <f t="shared" si="1"/>
        <v>850.79201535508651</v>
      </c>
    </row>
    <row r="99" spans="1:10" ht="94.5" x14ac:dyDescent="0.25">
      <c r="A99" s="14" t="s">
        <v>187</v>
      </c>
      <c r="B99" s="4" t="s">
        <v>188</v>
      </c>
      <c r="C99" s="5">
        <v>1050.92</v>
      </c>
      <c r="D99" s="5"/>
      <c r="E99" s="22"/>
    </row>
    <row r="100" spans="1:10" ht="78.75" x14ac:dyDescent="0.25">
      <c r="A100" s="14" t="s">
        <v>189</v>
      </c>
      <c r="B100" s="4" t="s">
        <v>190</v>
      </c>
      <c r="C100" s="5">
        <v>514.38599999999997</v>
      </c>
      <c r="D100" s="5">
        <v>370.98079999999999</v>
      </c>
      <c r="E100" s="22">
        <f t="shared" si="1"/>
        <v>72.121091942626748</v>
      </c>
    </row>
    <row r="101" spans="1:10" ht="15.75" x14ac:dyDescent="0.25">
      <c r="A101" s="15" t="s">
        <v>191</v>
      </c>
      <c r="B101" s="16" t="s">
        <v>192</v>
      </c>
      <c r="C101" s="17">
        <v>98675.61</v>
      </c>
      <c r="D101" s="17">
        <v>75346.203349999996</v>
      </c>
      <c r="E101" s="25">
        <f t="shared" si="1"/>
        <v>76.357474101249537</v>
      </c>
    </row>
    <row r="102" spans="1:10" ht="15.75" x14ac:dyDescent="0.25">
      <c r="A102" s="10" t="s">
        <v>193</v>
      </c>
      <c r="B102" s="11" t="s">
        <v>194</v>
      </c>
      <c r="C102" s="12">
        <v>72722.942999999999</v>
      </c>
      <c r="D102" s="12">
        <v>36354.855920000002</v>
      </c>
      <c r="E102" s="27">
        <f t="shared" si="1"/>
        <v>49.990903035923616</v>
      </c>
      <c r="F102" s="13"/>
      <c r="G102" s="13"/>
      <c r="H102" s="13"/>
      <c r="I102" s="13"/>
      <c r="J102" s="13"/>
    </row>
    <row r="103" spans="1:10" ht="31.5" x14ac:dyDescent="0.25">
      <c r="A103" s="14" t="s">
        <v>195</v>
      </c>
      <c r="B103" s="4" t="s">
        <v>196</v>
      </c>
      <c r="C103" s="5">
        <v>2443.3240000000001</v>
      </c>
      <c r="D103" s="5">
        <v>1949.82971</v>
      </c>
      <c r="E103" s="22">
        <f t="shared" si="1"/>
        <v>79.802339354093036</v>
      </c>
    </row>
    <row r="104" spans="1:10" ht="15.75" x14ac:dyDescent="0.25">
      <c r="A104" s="14" t="s">
        <v>197</v>
      </c>
      <c r="B104" s="4" t="s">
        <v>198</v>
      </c>
      <c r="C104" s="5">
        <v>48505.919999999998</v>
      </c>
      <c r="D104" s="5">
        <v>29409.347539999999</v>
      </c>
      <c r="E104" s="22">
        <f t="shared" si="1"/>
        <v>60.63042931666898</v>
      </c>
    </row>
    <row r="105" spans="1:10" ht="15.75" x14ac:dyDescent="0.25">
      <c r="A105" s="14" t="s">
        <v>199</v>
      </c>
      <c r="B105" s="4" t="s">
        <v>200</v>
      </c>
      <c r="C105" s="5">
        <v>19181.338</v>
      </c>
      <c r="D105" s="5">
        <v>4351.4109399999998</v>
      </c>
      <c r="E105" s="22">
        <f t="shared" si="1"/>
        <v>22.685648623677867</v>
      </c>
    </row>
    <row r="106" spans="1:10" ht="15.75" x14ac:dyDescent="0.25">
      <c r="A106" s="14" t="s">
        <v>201</v>
      </c>
      <c r="B106" s="4" t="s">
        <v>202</v>
      </c>
      <c r="C106" s="5">
        <v>2592.3609999999999</v>
      </c>
      <c r="D106" s="5">
        <v>644.26773000000003</v>
      </c>
      <c r="E106" s="22">
        <f t="shared" si="1"/>
        <v>24.852546771070852</v>
      </c>
    </row>
    <row r="107" spans="1:10" ht="15.75" x14ac:dyDescent="0.25">
      <c r="A107" s="10" t="s">
        <v>203</v>
      </c>
      <c r="B107" s="11" t="s">
        <v>204</v>
      </c>
      <c r="C107" s="12">
        <v>12489.991</v>
      </c>
      <c r="D107" s="12">
        <v>31664.809799999999</v>
      </c>
      <c r="E107" s="27">
        <f t="shared" si="1"/>
        <v>253.52147811795862</v>
      </c>
      <c r="F107" s="13"/>
      <c r="G107" s="13"/>
      <c r="H107" s="13"/>
      <c r="I107" s="13"/>
      <c r="J107" s="13"/>
    </row>
    <row r="108" spans="1:10" ht="47.25" x14ac:dyDescent="0.25">
      <c r="A108" s="14" t="s">
        <v>205</v>
      </c>
      <c r="B108" s="4" t="s">
        <v>206</v>
      </c>
      <c r="C108" s="5">
        <v>6729.1329999999998</v>
      </c>
      <c r="D108" s="5">
        <v>28272.197469999999</v>
      </c>
      <c r="E108" s="22">
        <f t="shared" si="1"/>
        <v>420.1462130411154</v>
      </c>
    </row>
    <row r="109" spans="1:10" ht="31.5" x14ac:dyDescent="0.25">
      <c r="A109" s="14" t="s">
        <v>207</v>
      </c>
      <c r="B109" s="4" t="s">
        <v>208</v>
      </c>
      <c r="C109" s="5">
        <v>4809</v>
      </c>
      <c r="D109" s="5">
        <v>2567.5973300000001</v>
      </c>
      <c r="E109" s="22">
        <f t="shared" si="1"/>
        <v>53.391501975462674</v>
      </c>
    </row>
    <row r="110" spans="1:10" ht="110.25" x14ac:dyDescent="0.25">
      <c r="A110" s="14" t="s">
        <v>209</v>
      </c>
      <c r="B110" s="4" t="s">
        <v>210</v>
      </c>
      <c r="C110" s="5">
        <v>458.33300000000003</v>
      </c>
      <c r="D110" s="5">
        <v>565</v>
      </c>
      <c r="E110" s="22">
        <f t="shared" si="1"/>
        <v>123.27281692568504</v>
      </c>
    </row>
    <row r="111" spans="1:10" ht="31.5" x14ac:dyDescent="0.25">
      <c r="A111" s="14" t="s">
        <v>211</v>
      </c>
      <c r="B111" s="4" t="s">
        <v>212</v>
      </c>
      <c r="C111" s="5">
        <v>493.52499999999998</v>
      </c>
      <c r="D111" s="5">
        <v>260.01499999999999</v>
      </c>
      <c r="E111" s="22">
        <f t="shared" si="1"/>
        <v>52.685274302213671</v>
      </c>
    </row>
    <row r="112" spans="1:10" ht="15.75" x14ac:dyDescent="0.25">
      <c r="A112" s="10" t="s">
        <v>213</v>
      </c>
      <c r="B112" s="11" t="s">
        <v>214</v>
      </c>
      <c r="C112" s="12">
        <v>13462.675999999999</v>
      </c>
      <c r="D112" s="12">
        <v>7326.5376299999998</v>
      </c>
      <c r="E112" s="27">
        <f t="shared" si="1"/>
        <v>54.42110936934084</v>
      </c>
      <c r="F112" s="13"/>
      <c r="G112" s="13"/>
      <c r="H112" s="13"/>
      <c r="I112" s="13"/>
      <c r="J112" s="13"/>
    </row>
    <row r="113" spans="1:10" ht="47.25" x14ac:dyDescent="0.25">
      <c r="A113" s="14" t="s">
        <v>215</v>
      </c>
      <c r="B113" s="4" t="s">
        <v>216</v>
      </c>
      <c r="C113" s="5">
        <v>3260.3919999999998</v>
      </c>
      <c r="D113" s="5">
        <v>669.22217000000001</v>
      </c>
      <c r="E113" s="22">
        <f t="shared" si="1"/>
        <v>20.525819287987456</v>
      </c>
    </row>
    <row r="114" spans="1:10" ht="31.5" x14ac:dyDescent="0.25">
      <c r="A114" s="14" t="s">
        <v>217</v>
      </c>
      <c r="B114" s="4" t="s">
        <v>218</v>
      </c>
      <c r="C114" s="5">
        <v>6207.7340000000004</v>
      </c>
      <c r="D114" s="5">
        <v>5719.63285</v>
      </c>
      <c r="E114" s="22">
        <f t="shared" si="1"/>
        <v>92.137209004122909</v>
      </c>
    </row>
    <row r="115" spans="1:10" ht="47.25" x14ac:dyDescent="0.25">
      <c r="A115" s="14" t="s">
        <v>219</v>
      </c>
      <c r="B115" s="4" t="s">
        <v>220</v>
      </c>
      <c r="C115" s="5">
        <v>3994.55</v>
      </c>
      <c r="D115" s="5">
        <v>937.68260999999995</v>
      </c>
      <c r="E115" s="22">
        <f t="shared" si="1"/>
        <v>23.474048641273733</v>
      </c>
    </row>
    <row r="116" spans="1:10" ht="15.75" x14ac:dyDescent="0.25">
      <c r="A116" s="15" t="s">
        <v>221</v>
      </c>
      <c r="B116" s="16" t="s">
        <v>222</v>
      </c>
      <c r="C116" s="17">
        <v>66891.368000000002</v>
      </c>
      <c r="D116" s="17">
        <v>99564.707750000001</v>
      </c>
      <c r="E116" s="25">
        <f t="shared" si="1"/>
        <v>148.84537531060809</v>
      </c>
    </row>
    <row r="117" spans="1:10" ht="15.75" x14ac:dyDescent="0.25">
      <c r="A117" s="10" t="s">
        <v>223</v>
      </c>
      <c r="B117" s="11" t="s">
        <v>224</v>
      </c>
      <c r="C117" s="12">
        <v>45649.355000000003</v>
      </c>
      <c r="D117" s="12">
        <v>36040.21903</v>
      </c>
      <c r="E117" s="27">
        <f t="shared" si="1"/>
        <v>78.950116666489592</v>
      </c>
      <c r="F117" s="13"/>
      <c r="G117" s="13"/>
      <c r="H117" s="13"/>
      <c r="I117" s="13"/>
      <c r="J117" s="13"/>
    </row>
    <row r="118" spans="1:10" ht="47.25" x14ac:dyDescent="0.25">
      <c r="A118" s="14" t="s">
        <v>225</v>
      </c>
      <c r="B118" s="4" t="s">
        <v>226</v>
      </c>
      <c r="C118" s="5">
        <v>30</v>
      </c>
      <c r="D118" s="5">
        <v>46.47</v>
      </c>
      <c r="E118" s="22">
        <f t="shared" si="1"/>
        <v>154.9</v>
      </c>
    </row>
    <row r="119" spans="1:10" ht="31.5" x14ac:dyDescent="0.25">
      <c r="A119" s="14" t="s">
        <v>227</v>
      </c>
      <c r="B119" s="4" t="s">
        <v>228</v>
      </c>
      <c r="C119" s="5"/>
      <c r="D119" s="5">
        <v>954.93285000000003</v>
      </c>
      <c r="E119" s="22" t="str">
        <f t="shared" si="1"/>
        <v/>
      </c>
    </row>
    <row r="120" spans="1:10" ht="31.5" x14ac:dyDescent="0.25">
      <c r="A120" s="14" t="s">
        <v>229</v>
      </c>
      <c r="B120" s="4" t="s">
        <v>230</v>
      </c>
      <c r="C120" s="5"/>
      <c r="D120" s="5">
        <v>0.5</v>
      </c>
      <c r="E120" s="22" t="str">
        <f t="shared" si="1"/>
        <v/>
      </c>
    </row>
    <row r="121" spans="1:10" ht="78.75" x14ac:dyDescent="0.25">
      <c r="A121" s="14" t="s">
        <v>231</v>
      </c>
      <c r="B121" s="4" t="s">
        <v>232</v>
      </c>
      <c r="C121" s="5">
        <v>400</v>
      </c>
      <c r="D121" s="5">
        <v>192.45</v>
      </c>
      <c r="E121" s="22">
        <f t="shared" si="1"/>
        <v>48.112499999999997</v>
      </c>
    </row>
    <row r="122" spans="1:10" ht="63" x14ac:dyDescent="0.25">
      <c r="A122" s="14" t="s">
        <v>233</v>
      </c>
      <c r="B122" s="4" t="s">
        <v>234</v>
      </c>
      <c r="C122" s="5">
        <v>26.5</v>
      </c>
      <c r="D122" s="5"/>
      <c r="E122" s="22"/>
    </row>
    <row r="123" spans="1:10" ht="31.5" x14ac:dyDescent="0.25">
      <c r="A123" s="14" t="s">
        <v>235</v>
      </c>
      <c r="B123" s="4" t="s">
        <v>236</v>
      </c>
      <c r="C123" s="5">
        <v>45192.855000000003</v>
      </c>
      <c r="D123" s="5">
        <v>34845.866179999997</v>
      </c>
      <c r="E123" s="22">
        <f t="shared" si="1"/>
        <v>77.104812652353999</v>
      </c>
    </row>
    <row r="124" spans="1:10" ht="15.75" x14ac:dyDescent="0.25">
      <c r="A124" s="10" t="s">
        <v>237</v>
      </c>
      <c r="B124" s="11" t="s">
        <v>238</v>
      </c>
      <c r="C124" s="12">
        <v>21242.012999999999</v>
      </c>
      <c r="D124" s="12">
        <v>63524.488720000001</v>
      </c>
      <c r="E124" s="27">
        <f t="shared" si="1"/>
        <v>299.05117146854212</v>
      </c>
      <c r="F124" s="13"/>
      <c r="G124" s="13"/>
      <c r="H124" s="13"/>
      <c r="I124" s="13"/>
      <c r="J124" s="13"/>
    </row>
    <row r="125" spans="1:10" ht="47.25" x14ac:dyDescent="0.25">
      <c r="A125" s="14" t="s">
        <v>239</v>
      </c>
      <c r="B125" s="4" t="s">
        <v>240</v>
      </c>
      <c r="C125" s="5">
        <v>1.1499999999999999</v>
      </c>
      <c r="D125" s="5"/>
      <c r="E125" s="22"/>
    </row>
    <row r="126" spans="1:10" ht="31.5" x14ac:dyDescent="0.25">
      <c r="A126" s="14" t="s">
        <v>241</v>
      </c>
      <c r="B126" s="4" t="s">
        <v>242</v>
      </c>
      <c r="C126" s="5">
        <v>21240.863000000001</v>
      </c>
      <c r="D126" s="5">
        <v>63524.488720000001</v>
      </c>
      <c r="E126" s="22">
        <f t="shared" si="1"/>
        <v>299.06736237600143</v>
      </c>
    </row>
    <row r="127" spans="1:10" ht="15.75" x14ac:dyDescent="0.25">
      <c r="A127" s="15" t="s">
        <v>243</v>
      </c>
      <c r="B127" s="16" t="s">
        <v>244</v>
      </c>
      <c r="C127" s="17">
        <v>718.404</v>
      </c>
      <c r="D127" s="17">
        <v>6003.7254800000001</v>
      </c>
      <c r="E127" s="25">
        <f t="shared" si="1"/>
        <v>835.70323661894986</v>
      </c>
    </row>
    <row r="128" spans="1:10" ht="78.75" x14ac:dyDescent="0.25">
      <c r="A128" s="10" t="s">
        <v>245</v>
      </c>
      <c r="B128" s="11" t="s">
        <v>246</v>
      </c>
      <c r="C128" s="12"/>
      <c r="D128" s="12">
        <v>38.087000000000003</v>
      </c>
      <c r="E128" s="27" t="str">
        <f t="shared" si="1"/>
        <v/>
      </c>
      <c r="F128" s="13"/>
      <c r="G128" s="13"/>
      <c r="H128" s="13"/>
      <c r="I128" s="13"/>
      <c r="J128" s="13"/>
    </row>
    <row r="129" spans="1:10" ht="94.5" x14ac:dyDescent="0.25">
      <c r="A129" s="14" t="s">
        <v>247</v>
      </c>
      <c r="B129" s="4" t="s">
        <v>248</v>
      </c>
      <c r="C129" s="5"/>
      <c r="D129" s="5">
        <v>0.38700000000000001</v>
      </c>
      <c r="E129" s="22" t="str">
        <f t="shared" si="1"/>
        <v/>
      </c>
    </row>
    <row r="130" spans="1:10" ht="94.5" x14ac:dyDescent="0.25">
      <c r="A130" s="14" t="s">
        <v>249</v>
      </c>
      <c r="B130" s="4" t="s">
        <v>250</v>
      </c>
      <c r="C130" s="5"/>
      <c r="D130" s="5">
        <v>37.700000000000003</v>
      </c>
      <c r="E130" s="22" t="str">
        <f t="shared" si="1"/>
        <v/>
      </c>
    </row>
    <row r="131" spans="1:10" ht="47.25" x14ac:dyDescent="0.25">
      <c r="A131" s="14" t="s">
        <v>251</v>
      </c>
      <c r="B131" s="4" t="s">
        <v>252</v>
      </c>
      <c r="C131" s="5">
        <v>718.404</v>
      </c>
      <c r="D131" s="5">
        <v>5965.6384799999996</v>
      </c>
      <c r="E131" s="22">
        <f t="shared" si="1"/>
        <v>830.40162359897761</v>
      </c>
    </row>
    <row r="132" spans="1:10" ht="15.75" x14ac:dyDescent="0.25">
      <c r="A132" s="15" t="s">
        <v>253</v>
      </c>
      <c r="B132" s="16" t="s">
        <v>254</v>
      </c>
      <c r="C132" s="17">
        <v>1113.597</v>
      </c>
      <c r="D132" s="17">
        <v>140.78100000000001</v>
      </c>
      <c r="E132" s="25">
        <f t="shared" si="1"/>
        <v>12.64200603988696</v>
      </c>
    </row>
    <row r="133" spans="1:10" ht="31.5" x14ac:dyDescent="0.25">
      <c r="A133" s="14" t="s">
        <v>255</v>
      </c>
      <c r="B133" s="4" t="s">
        <v>256</v>
      </c>
      <c r="C133" s="5">
        <v>1017.9</v>
      </c>
      <c r="D133" s="5">
        <v>45.084000000000003</v>
      </c>
      <c r="E133" s="22">
        <f t="shared" si="1"/>
        <v>4.4291187739463602</v>
      </c>
    </row>
    <row r="134" spans="1:10" ht="78.75" x14ac:dyDescent="0.25">
      <c r="A134" s="14" t="s">
        <v>257</v>
      </c>
      <c r="B134" s="4" t="s">
        <v>258</v>
      </c>
      <c r="C134" s="5">
        <v>95.697000000000003</v>
      </c>
      <c r="D134" s="5">
        <v>95.697000000000003</v>
      </c>
      <c r="E134" s="22">
        <f t="shared" ref="E134:E195" si="2">IF(AND(D134="",C134&lt;&gt;""),"0,0",(IF(C134="","",(D134/C134)*100)))</f>
        <v>100</v>
      </c>
    </row>
    <row r="135" spans="1:10" ht="15.75" x14ac:dyDescent="0.25">
      <c r="A135" s="15" t="s">
        <v>259</v>
      </c>
      <c r="B135" s="16" t="s">
        <v>260</v>
      </c>
      <c r="C135" s="17">
        <v>373973.48499999999</v>
      </c>
      <c r="D135" s="17">
        <v>383299.91564999998</v>
      </c>
      <c r="E135" s="25">
        <f t="shared" si="2"/>
        <v>102.49387483981651</v>
      </c>
    </row>
    <row r="136" spans="1:10" ht="31.5" x14ac:dyDescent="0.25">
      <c r="A136" s="10" t="s">
        <v>261</v>
      </c>
      <c r="B136" s="11" t="s">
        <v>262</v>
      </c>
      <c r="C136" s="12">
        <v>364137.45699999999</v>
      </c>
      <c r="D136" s="12">
        <v>276029.49085</v>
      </c>
      <c r="E136" s="27">
        <f t="shared" si="2"/>
        <v>75.803652039564824</v>
      </c>
      <c r="F136" s="13"/>
      <c r="G136" s="13"/>
      <c r="H136" s="13"/>
      <c r="I136" s="13"/>
      <c r="J136" s="13"/>
    </row>
    <row r="137" spans="1:10" ht="78.75" x14ac:dyDescent="0.25">
      <c r="A137" s="14" t="s">
        <v>263</v>
      </c>
      <c r="B137" s="4" t="s">
        <v>264</v>
      </c>
      <c r="C137" s="5">
        <v>292.14</v>
      </c>
      <c r="D137" s="5">
        <v>205.49465000000001</v>
      </c>
      <c r="E137" s="22">
        <f t="shared" si="2"/>
        <v>70.341154925720545</v>
      </c>
    </row>
    <row r="138" spans="1:10" ht="94.5" x14ac:dyDescent="0.25">
      <c r="A138" s="14" t="s">
        <v>265</v>
      </c>
      <c r="B138" s="4" t="s">
        <v>266</v>
      </c>
      <c r="C138" s="5">
        <v>756.36500000000001</v>
      </c>
      <c r="D138" s="5">
        <v>696.80065999999999</v>
      </c>
      <c r="E138" s="22">
        <f t="shared" si="2"/>
        <v>92.12492116901231</v>
      </c>
    </row>
    <row r="139" spans="1:10" ht="94.5" x14ac:dyDescent="0.25">
      <c r="A139" s="14" t="s">
        <v>267</v>
      </c>
      <c r="B139" s="4" t="s">
        <v>268</v>
      </c>
      <c r="C139" s="5">
        <v>531.96500000000003</v>
      </c>
      <c r="D139" s="5">
        <v>1152.9074499999999</v>
      </c>
      <c r="E139" s="22">
        <f t="shared" si="2"/>
        <v>216.72618499337361</v>
      </c>
    </row>
    <row r="140" spans="1:10" ht="78.75" x14ac:dyDescent="0.25">
      <c r="A140" s="14" t="s">
        <v>269</v>
      </c>
      <c r="B140" s="4" t="s">
        <v>270</v>
      </c>
      <c r="C140" s="5">
        <v>178.45</v>
      </c>
      <c r="D140" s="5">
        <v>98.649320000000003</v>
      </c>
      <c r="E140" s="22">
        <f t="shared" si="2"/>
        <v>55.2812104230877</v>
      </c>
    </row>
    <row r="141" spans="1:10" ht="94.5" x14ac:dyDescent="0.25">
      <c r="A141" s="14" t="s">
        <v>271</v>
      </c>
      <c r="B141" s="4" t="s">
        <v>272</v>
      </c>
      <c r="C141" s="5">
        <v>2465.6309999999999</v>
      </c>
      <c r="D141" s="5">
        <v>2386.7063499999999</v>
      </c>
      <c r="E141" s="22">
        <f t="shared" si="2"/>
        <v>96.79900804297155</v>
      </c>
    </row>
    <row r="142" spans="1:10" ht="78.75" x14ac:dyDescent="0.25">
      <c r="A142" s="14" t="s">
        <v>273</v>
      </c>
      <c r="B142" s="4" t="s">
        <v>274</v>
      </c>
      <c r="C142" s="5">
        <v>3445.3</v>
      </c>
      <c r="D142" s="5">
        <v>12665.542670000001</v>
      </c>
      <c r="E142" s="22">
        <f t="shared" si="2"/>
        <v>367.61799175688623</v>
      </c>
    </row>
    <row r="143" spans="1:10" ht="94.5" x14ac:dyDescent="0.25">
      <c r="A143" s="14" t="s">
        <v>275</v>
      </c>
      <c r="B143" s="4" t="s">
        <v>276</v>
      </c>
      <c r="C143" s="5">
        <v>1344.9680000000001</v>
      </c>
      <c r="D143" s="5">
        <v>315</v>
      </c>
      <c r="E143" s="22">
        <f t="shared" si="2"/>
        <v>23.420631568929519</v>
      </c>
    </row>
    <row r="144" spans="1:10" ht="78.75" x14ac:dyDescent="0.25">
      <c r="A144" s="14" t="s">
        <v>277</v>
      </c>
      <c r="B144" s="4" t="s">
        <v>278</v>
      </c>
      <c r="C144" s="5">
        <v>71.8</v>
      </c>
      <c r="D144" s="5">
        <v>52</v>
      </c>
      <c r="E144" s="22">
        <f t="shared" si="2"/>
        <v>72.423398328690809</v>
      </c>
    </row>
    <row r="145" spans="1:5" ht="78.75" x14ac:dyDescent="0.25">
      <c r="A145" s="14" t="s">
        <v>279</v>
      </c>
      <c r="B145" s="4" t="s">
        <v>280</v>
      </c>
      <c r="C145" s="5">
        <v>10.8</v>
      </c>
      <c r="D145" s="5">
        <v>17.25</v>
      </c>
      <c r="E145" s="22">
        <f t="shared" si="2"/>
        <v>159.7222222222222</v>
      </c>
    </row>
    <row r="146" spans="1:5" ht="78.75" x14ac:dyDescent="0.25">
      <c r="A146" s="14" t="s">
        <v>281</v>
      </c>
      <c r="B146" s="4" t="s">
        <v>282</v>
      </c>
      <c r="C146" s="5">
        <v>18.37</v>
      </c>
      <c r="D146" s="5">
        <v>3</v>
      </c>
      <c r="E146" s="22">
        <f t="shared" si="2"/>
        <v>16.330974414806747</v>
      </c>
    </row>
    <row r="147" spans="1:5" ht="78.75" x14ac:dyDescent="0.25">
      <c r="A147" s="14" t="s">
        <v>283</v>
      </c>
      <c r="B147" s="4" t="s">
        <v>284</v>
      </c>
      <c r="C147" s="5">
        <v>345000</v>
      </c>
      <c r="D147" s="5">
        <v>233741.96724999999</v>
      </c>
      <c r="E147" s="22">
        <f t="shared" si="2"/>
        <v>67.751294855072459</v>
      </c>
    </row>
    <row r="148" spans="1:5" ht="78.75" x14ac:dyDescent="0.25">
      <c r="A148" s="14" t="s">
        <v>285</v>
      </c>
      <c r="B148" s="4" t="s">
        <v>286</v>
      </c>
      <c r="C148" s="5"/>
      <c r="D148" s="5">
        <v>15852.66482</v>
      </c>
      <c r="E148" s="22" t="str">
        <f t="shared" si="2"/>
        <v/>
      </c>
    </row>
    <row r="149" spans="1:5" ht="78.75" x14ac:dyDescent="0.25">
      <c r="A149" s="14" t="s">
        <v>287</v>
      </c>
      <c r="B149" s="4" t="s">
        <v>288</v>
      </c>
      <c r="C149" s="5">
        <v>38.700000000000003</v>
      </c>
      <c r="D149" s="5">
        <v>15.06415</v>
      </c>
      <c r="E149" s="22">
        <f t="shared" si="2"/>
        <v>38.925452196382423</v>
      </c>
    </row>
    <row r="150" spans="1:5" ht="94.5" x14ac:dyDescent="0.25">
      <c r="A150" s="14" t="s">
        <v>289</v>
      </c>
      <c r="B150" s="4" t="s">
        <v>290</v>
      </c>
      <c r="C150" s="5">
        <v>1338.452</v>
      </c>
      <c r="D150" s="5"/>
      <c r="E150" s="22"/>
    </row>
    <row r="151" spans="1:5" ht="110.25" x14ac:dyDescent="0.25">
      <c r="A151" s="14" t="s">
        <v>291</v>
      </c>
      <c r="B151" s="4" t="s">
        <v>292</v>
      </c>
      <c r="C151" s="5"/>
      <c r="D151" s="5">
        <v>859.44308000000001</v>
      </c>
      <c r="E151" s="22" t="str">
        <f t="shared" si="2"/>
        <v/>
      </c>
    </row>
    <row r="152" spans="1:5" ht="94.5" x14ac:dyDescent="0.25">
      <c r="A152" s="14" t="s">
        <v>293</v>
      </c>
      <c r="B152" s="4" t="s">
        <v>294</v>
      </c>
      <c r="C152" s="5">
        <v>646.79999999999995</v>
      </c>
      <c r="D152" s="5">
        <v>169.91924</v>
      </c>
      <c r="E152" s="22">
        <f t="shared" si="2"/>
        <v>26.270754483611629</v>
      </c>
    </row>
    <row r="153" spans="1:5" ht="110.25" x14ac:dyDescent="0.25">
      <c r="A153" s="14" t="s">
        <v>295</v>
      </c>
      <c r="B153" s="4" t="s">
        <v>296</v>
      </c>
      <c r="C153" s="5">
        <v>131.35</v>
      </c>
      <c r="D153" s="5">
        <v>286.10000000000002</v>
      </c>
      <c r="E153" s="22">
        <f t="shared" si="2"/>
        <v>217.81499809668827</v>
      </c>
    </row>
    <row r="154" spans="1:5" ht="189" x14ac:dyDescent="0.25">
      <c r="A154" s="14" t="s">
        <v>297</v>
      </c>
      <c r="B154" s="4" t="s">
        <v>298</v>
      </c>
      <c r="C154" s="5">
        <v>83.3</v>
      </c>
      <c r="D154" s="5">
        <v>258.16550000000001</v>
      </c>
      <c r="E154" s="22">
        <f t="shared" si="2"/>
        <v>309.92256902761108</v>
      </c>
    </row>
    <row r="155" spans="1:5" ht="78.75" x14ac:dyDescent="0.25">
      <c r="A155" s="14" t="s">
        <v>299</v>
      </c>
      <c r="B155" s="4" t="s">
        <v>300</v>
      </c>
      <c r="C155" s="5">
        <v>20</v>
      </c>
      <c r="D155" s="5"/>
      <c r="E155" s="22"/>
    </row>
    <row r="156" spans="1:5" ht="94.5" x14ac:dyDescent="0.25">
      <c r="A156" s="14" t="s">
        <v>301</v>
      </c>
      <c r="B156" s="4" t="s">
        <v>302</v>
      </c>
      <c r="C156" s="5"/>
      <c r="D156" s="5">
        <v>50</v>
      </c>
      <c r="E156" s="22" t="str">
        <f t="shared" si="2"/>
        <v/>
      </c>
    </row>
    <row r="157" spans="1:5" ht="78.75" x14ac:dyDescent="0.25">
      <c r="A157" s="14" t="s">
        <v>303</v>
      </c>
      <c r="B157" s="4" t="s">
        <v>304</v>
      </c>
      <c r="C157" s="5">
        <v>117.4</v>
      </c>
      <c r="D157" s="5">
        <v>226.65598</v>
      </c>
      <c r="E157" s="22">
        <f t="shared" si="2"/>
        <v>193.06301533219761</v>
      </c>
    </row>
    <row r="158" spans="1:5" ht="110.25" x14ac:dyDescent="0.25">
      <c r="A158" s="14" t="s">
        <v>305</v>
      </c>
      <c r="B158" s="4" t="s">
        <v>306</v>
      </c>
      <c r="C158" s="5">
        <v>0.7</v>
      </c>
      <c r="D158" s="5">
        <v>0.19675000000000001</v>
      </c>
      <c r="E158" s="22">
        <f t="shared" si="2"/>
        <v>28.107142857142858</v>
      </c>
    </row>
    <row r="159" spans="1:5" ht="94.5" x14ac:dyDescent="0.25">
      <c r="A159" s="14" t="s">
        <v>307</v>
      </c>
      <c r="B159" s="4" t="s">
        <v>308</v>
      </c>
      <c r="C159" s="5"/>
      <c r="D159" s="5">
        <v>1525.5170000000001</v>
      </c>
      <c r="E159" s="22" t="str">
        <f t="shared" si="2"/>
        <v/>
      </c>
    </row>
    <row r="160" spans="1:5" ht="78.75" x14ac:dyDescent="0.25">
      <c r="A160" s="14" t="s">
        <v>309</v>
      </c>
      <c r="B160" s="4" t="s">
        <v>310</v>
      </c>
      <c r="C160" s="5">
        <v>3544.9450000000002</v>
      </c>
      <c r="D160" s="5">
        <v>482.16302999999999</v>
      </c>
      <c r="E160" s="22">
        <f t="shared" si="2"/>
        <v>13.601424845801555</v>
      </c>
    </row>
    <row r="161" spans="1:10" ht="78.75" x14ac:dyDescent="0.25">
      <c r="A161" s="14" t="s">
        <v>311</v>
      </c>
      <c r="B161" s="4" t="s">
        <v>312</v>
      </c>
      <c r="C161" s="5">
        <v>11.7</v>
      </c>
      <c r="D161" s="5">
        <v>20</v>
      </c>
      <c r="E161" s="22">
        <f t="shared" si="2"/>
        <v>170.94017094017096</v>
      </c>
    </row>
    <row r="162" spans="1:10" ht="78.75" x14ac:dyDescent="0.25">
      <c r="A162" s="14" t="s">
        <v>313</v>
      </c>
      <c r="B162" s="4" t="s">
        <v>314</v>
      </c>
      <c r="C162" s="5">
        <v>3695.9349999999999</v>
      </c>
      <c r="D162" s="5">
        <v>4945.8539300000002</v>
      </c>
      <c r="E162" s="22">
        <f t="shared" si="2"/>
        <v>133.8187476240789</v>
      </c>
    </row>
    <row r="163" spans="1:10" ht="141.75" x14ac:dyDescent="0.25">
      <c r="A163" s="14" t="s">
        <v>315</v>
      </c>
      <c r="B163" s="4" t="s">
        <v>316</v>
      </c>
      <c r="C163" s="5">
        <v>392.38600000000002</v>
      </c>
      <c r="D163" s="5">
        <v>1.92902</v>
      </c>
      <c r="E163" s="22">
        <f t="shared" si="2"/>
        <v>0.49161285061138771</v>
      </c>
    </row>
    <row r="164" spans="1:10" ht="78.75" x14ac:dyDescent="0.25">
      <c r="A164" s="14" t="s">
        <v>317</v>
      </c>
      <c r="B164" s="4" t="s">
        <v>318</v>
      </c>
      <c r="C164" s="5"/>
      <c r="D164" s="5">
        <v>0.5</v>
      </c>
      <c r="E164" s="22" t="str">
        <f t="shared" si="2"/>
        <v/>
      </c>
    </row>
    <row r="165" spans="1:10" ht="110.25" x14ac:dyDescent="0.25">
      <c r="A165" s="10" t="s">
        <v>319</v>
      </c>
      <c r="B165" s="11" t="s">
        <v>320</v>
      </c>
      <c r="C165" s="12">
        <v>780</v>
      </c>
      <c r="D165" s="12">
        <v>63</v>
      </c>
      <c r="E165" s="27">
        <f t="shared" si="2"/>
        <v>8.0769230769230766</v>
      </c>
      <c r="F165" s="13"/>
      <c r="G165" s="13"/>
      <c r="H165" s="13"/>
      <c r="I165" s="13"/>
      <c r="J165" s="13"/>
    </row>
    <row r="166" spans="1:10" ht="141.75" x14ac:dyDescent="0.25">
      <c r="A166" s="14" t="s">
        <v>321</v>
      </c>
      <c r="B166" s="4" t="s">
        <v>322</v>
      </c>
      <c r="C166" s="5">
        <v>780</v>
      </c>
      <c r="D166" s="5">
        <v>-20</v>
      </c>
      <c r="E166" s="22">
        <f t="shared" si="2"/>
        <v>-2.5641025641025639</v>
      </c>
    </row>
    <row r="167" spans="1:10" ht="126" x14ac:dyDescent="0.25">
      <c r="A167" s="14" t="s">
        <v>323</v>
      </c>
      <c r="B167" s="4" t="s">
        <v>324</v>
      </c>
      <c r="C167" s="5"/>
      <c r="D167" s="5">
        <v>83</v>
      </c>
      <c r="E167" s="22" t="str">
        <f t="shared" si="2"/>
        <v/>
      </c>
    </row>
    <row r="168" spans="1:10" ht="94.5" x14ac:dyDescent="0.25">
      <c r="A168" s="10" t="s">
        <v>325</v>
      </c>
      <c r="B168" s="11" t="s">
        <v>326</v>
      </c>
      <c r="C168" s="12">
        <v>7479.4279999999999</v>
      </c>
      <c r="D168" s="12">
        <v>9736.8817400000007</v>
      </c>
      <c r="E168" s="27">
        <f t="shared" si="2"/>
        <v>130.18217088258621</v>
      </c>
      <c r="F168" s="13"/>
      <c r="G168" s="13"/>
      <c r="H168" s="13"/>
      <c r="I168" s="13"/>
      <c r="J168" s="13"/>
    </row>
    <row r="169" spans="1:10" ht="78.75" x14ac:dyDescent="0.25">
      <c r="A169" s="14" t="s">
        <v>327</v>
      </c>
      <c r="B169" s="4" t="s">
        <v>328</v>
      </c>
      <c r="C169" s="5">
        <v>5927.7139999999999</v>
      </c>
      <c r="D169" s="5">
        <v>3488.05899</v>
      </c>
      <c r="E169" s="22">
        <f t="shared" si="2"/>
        <v>58.843240244046854</v>
      </c>
    </row>
    <row r="170" spans="1:10" ht="78.75" x14ac:dyDescent="0.25">
      <c r="A170" s="14" t="s">
        <v>329</v>
      </c>
      <c r="B170" s="4" t="s">
        <v>330</v>
      </c>
      <c r="C170" s="5">
        <v>1020.787</v>
      </c>
      <c r="D170" s="5">
        <v>359.11894000000001</v>
      </c>
      <c r="E170" s="22">
        <f t="shared" si="2"/>
        <v>35.18059497231058</v>
      </c>
    </row>
    <row r="171" spans="1:10" ht="63" x14ac:dyDescent="0.25">
      <c r="A171" s="14" t="s">
        <v>331</v>
      </c>
      <c r="B171" s="4" t="s">
        <v>332</v>
      </c>
      <c r="C171" s="5">
        <v>523.428</v>
      </c>
      <c r="D171" s="5">
        <v>295.57733999999999</v>
      </c>
      <c r="E171" s="22">
        <f t="shared" si="2"/>
        <v>56.469531626126226</v>
      </c>
    </row>
    <row r="172" spans="1:10" ht="63" x14ac:dyDescent="0.25">
      <c r="A172" s="14" t="s">
        <v>333</v>
      </c>
      <c r="B172" s="4" t="s">
        <v>334</v>
      </c>
      <c r="C172" s="5">
        <v>7.4989999999999997</v>
      </c>
      <c r="D172" s="5">
        <v>5594.1264700000002</v>
      </c>
      <c r="E172" s="22"/>
    </row>
    <row r="173" spans="1:10" ht="15.75" x14ac:dyDescent="0.25">
      <c r="A173" s="10" t="s">
        <v>335</v>
      </c>
      <c r="B173" s="11" t="s">
        <v>336</v>
      </c>
      <c r="C173" s="12">
        <v>9.6</v>
      </c>
      <c r="D173" s="12">
        <v>19437.175930000001</v>
      </c>
      <c r="E173" s="27"/>
      <c r="F173" s="13"/>
      <c r="G173" s="13"/>
      <c r="H173" s="13"/>
      <c r="I173" s="13"/>
      <c r="J173" s="13"/>
    </row>
    <row r="174" spans="1:10" ht="157.5" x14ac:dyDescent="0.25">
      <c r="A174" s="14" t="s">
        <v>337</v>
      </c>
      <c r="B174" s="4" t="s">
        <v>338</v>
      </c>
      <c r="C174" s="5">
        <v>8.75</v>
      </c>
      <c r="D174" s="5"/>
      <c r="E174" s="22"/>
    </row>
    <row r="175" spans="1:10" ht="47.25" x14ac:dyDescent="0.25">
      <c r="A175" s="14" t="s">
        <v>339</v>
      </c>
      <c r="B175" s="4" t="s">
        <v>340</v>
      </c>
      <c r="C175" s="5"/>
      <c r="D175" s="5">
        <v>17817.33841</v>
      </c>
      <c r="E175" s="22" t="str">
        <f t="shared" si="2"/>
        <v/>
      </c>
    </row>
    <row r="176" spans="1:10" ht="63" x14ac:dyDescent="0.25">
      <c r="A176" s="14" t="s">
        <v>341</v>
      </c>
      <c r="B176" s="4" t="s">
        <v>342</v>
      </c>
      <c r="C176" s="5">
        <v>0.85</v>
      </c>
      <c r="D176" s="5">
        <v>1079.0968800000001</v>
      </c>
      <c r="E176" s="22"/>
    </row>
    <row r="177" spans="1:10" ht="94.5" x14ac:dyDescent="0.25">
      <c r="A177" s="14" t="s">
        <v>343</v>
      </c>
      <c r="B177" s="4" t="s">
        <v>344</v>
      </c>
      <c r="C177" s="5"/>
      <c r="D177" s="5">
        <v>551.74063999999998</v>
      </c>
      <c r="E177" s="22" t="str">
        <f t="shared" si="2"/>
        <v/>
      </c>
    </row>
    <row r="178" spans="1:10" ht="63" x14ac:dyDescent="0.25">
      <c r="A178" s="14" t="s">
        <v>345</v>
      </c>
      <c r="B178" s="4" t="s">
        <v>346</v>
      </c>
      <c r="C178" s="5"/>
      <c r="D178" s="5">
        <v>-11</v>
      </c>
      <c r="E178" s="22" t="str">
        <f t="shared" si="2"/>
        <v/>
      </c>
    </row>
    <row r="179" spans="1:10" ht="63" x14ac:dyDescent="0.25">
      <c r="A179" s="14" t="s">
        <v>347</v>
      </c>
      <c r="B179" s="4" t="s">
        <v>348</v>
      </c>
      <c r="C179" s="5">
        <v>1567</v>
      </c>
      <c r="D179" s="5">
        <v>24.862909999999999</v>
      </c>
      <c r="E179" s="22">
        <f t="shared" si="2"/>
        <v>1.5866566687938737</v>
      </c>
    </row>
    <row r="180" spans="1:10" ht="110.25" x14ac:dyDescent="0.25">
      <c r="A180" s="14" t="s">
        <v>349</v>
      </c>
      <c r="B180" s="4" t="s">
        <v>350</v>
      </c>
      <c r="C180" s="5"/>
      <c r="D180" s="5">
        <v>78008.504220000003</v>
      </c>
      <c r="E180" s="22" t="str">
        <f t="shared" si="2"/>
        <v/>
      </c>
    </row>
    <row r="181" spans="1:10" ht="15.75" x14ac:dyDescent="0.25">
      <c r="A181" s="15" t="s">
        <v>351</v>
      </c>
      <c r="B181" s="16" t="s">
        <v>352</v>
      </c>
      <c r="C181" s="17"/>
      <c r="D181" s="17">
        <v>454.58625999999998</v>
      </c>
      <c r="E181" s="25" t="str">
        <f t="shared" si="2"/>
        <v/>
      </c>
    </row>
    <row r="182" spans="1:10" ht="31.5" x14ac:dyDescent="0.25">
      <c r="A182" s="14" t="s">
        <v>353</v>
      </c>
      <c r="B182" s="4" t="s">
        <v>354</v>
      </c>
      <c r="C182" s="5"/>
      <c r="D182" s="5">
        <v>414.95596999999998</v>
      </c>
      <c r="E182" s="22" t="str">
        <f t="shared" si="2"/>
        <v/>
      </c>
    </row>
    <row r="183" spans="1:10" ht="15.75" x14ac:dyDescent="0.25">
      <c r="A183" s="14" t="s">
        <v>355</v>
      </c>
      <c r="B183" s="4" t="s">
        <v>356</v>
      </c>
      <c r="C183" s="5"/>
      <c r="D183" s="5">
        <v>39.630290000000002</v>
      </c>
      <c r="E183" s="22" t="str">
        <f t="shared" si="2"/>
        <v/>
      </c>
    </row>
    <row r="184" spans="1:10" ht="15.75" x14ac:dyDescent="0.25">
      <c r="A184" s="15" t="s">
        <v>357</v>
      </c>
      <c r="B184" s="16" t="s">
        <v>358</v>
      </c>
      <c r="C184" s="17">
        <v>73100589.381459996</v>
      </c>
      <c r="D184" s="17">
        <v>53666057.876869999</v>
      </c>
      <c r="E184" s="25">
        <f t="shared" si="2"/>
        <v>73.413987945876883</v>
      </c>
    </row>
    <row r="185" spans="1:10" ht="31.5" x14ac:dyDescent="0.25">
      <c r="A185" s="15" t="s">
        <v>359</v>
      </c>
      <c r="B185" s="16" t="s">
        <v>360</v>
      </c>
      <c r="C185" s="17">
        <v>63298087.044</v>
      </c>
      <c r="D185" s="17">
        <v>45202073.983180001</v>
      </c>
      <c r="E185" s="25">
        <f t="shared" si="2"/>
        <v>71.411437681772227</v>
      </c>
    </row>
    <row r="186" spans="1:10" ht="15.75" x14ac:dyDescent="0.25">
      <c r="A186" s="10" t="s">
        <v>361</v>
      </c>
      <c r="B186" s="11" t="s">
        <v>362</v>
      </c>
      <c r="C186" s="12">
        <v>45457692.899999999</v>
      </c>
      <c r="D186" s="12">
        <v>35498527.200000003</v>
      </c>
      <c r="E186" s="27">
        <f t="shared" si="2"/>
        <v>78.091352498005904</v>
      </c>
      <c r="F186" s="13"/>
      <c r="G186" s="13"/>
      <c r="H186" s="13"/>
      <c r="I186" s="13"/>
      <c r="J186" s="13"/>
    </row>
    <row r="187" spans="1:10" ht="31.5" x14ac:dyDescent="0.25">
      <c r="A187" s="14" t="s">
        <v>363</v>
      </c>
      <c r="B187" s="4" t="s">
        <v>364</v>
      </c>
      <c r="C187" s="5">
        <v>44178144.899999999</v>
      </c>
      <c r="D187" s="5">
        <v>34137657.799999997</v>
      </c>
      <c r="E187" s="22">
        <f t="shared" si="2"/>
        <v>77.272728126707733</v>
      </c>
    </row>
    <row r="188" spans="1:10" ht="31.5" x14ac:dyDescent="0.25">
      <c r="A188" s="14" t="s">
        <v>365</v>
      </c>
      <c r="B188" s="4" t="s">
        <v>366</v>
      </c>
      <c r="C188" s="5"/>
      <c r="D188" s="5">
        <v>292127.40000000002</v>
      </c>
      <c r="E188" s="22" t="str">
        <f t="shared" si="2"/>
        <v/>
      </c>
    </row>
    <row r="189" spans="1:10" ht="47.25" x14ac:dyDescent="0.25">
      <c r="A189" s="14" t="s">
        <v>367</v>
      </c>
      <c r="B189" s="4" t="s">
        <v>368</v>
      </c>
      <c r="C189" s="5">
        <v>793654</v>
      </c>
      <c r="D189" s="5">
        <v>613278</v>
      </c>
      <c r="E189" s="22">
        <f t="shared" si="2"/>
        <v>77.272715818228093</v>
      </c>
    </row>
    <row r="190" spans="1:10" ht="47.25" x14ac:dyDescent="0.25">
      <c r="A190" s="14" t="s">
        <v>369</v>
      </c>
      <c r="B190" s="4" t="s">
        <v>370</v>
      </c>
      <c r="C190" s="5">
        <v>485894</v>
      </c>
      <c r="D190" s="5">
        <v>375464</v>
      </c>
      <c r="E190" s="22">
        <f t="shared" si="2"/>
        <v>77.272820821002114</v>
      </c>
    </row>
    <row r="191" spans="1:10" ht="47.25" x14ac:dyDescent="0.25">
      <c r="A191" s="14" t="s">
        <v>371</v>
      </c>
      <c r="B191" s="4" t="s">
        <v>372</v>
      </c>
      <c r="C191" s="5"/>
      <c r="D191" s="5">
        <v>80000</v>
      </c>
      <c r="E191" s="22" t="str">
        <f t="shared" si="2"/>
        <v/>
      </c>
    </row>
    <row r="192" spans="1:10" ht="31.5" x14ac:dyDescent="0.25">
      <c r="A192" s="10" t="s">
        <v>373</v>
      </c>
      <c r="B192" s="11" t="s">
        <v>374</v>
      </c>
      <c r="C192" s="12">
        <v>12848017.5</v>
      </c>
      <c r="D192" s="12">
        <v>6324883.4020999996</v>
      </c>
      <c r="E192" s="27">
        <f t="shared" si="2"/>
        <v>49.228477483783003</v>
      </c>
      <c r="F192" s="13"/>
      <c r="G192" s="13"/>
      <c r="H192" s="13"/>
      <c r="I192" s="13"/>
      <c r="J192" s="13"/>
    </row>
    <row r="193" spans="1:5" ht="31.5" x14ac:dyDescent="0.25">
      <c r="A193" s="14" t="s">
        <v>375</v>
      </c>
      <c r="B193" s="4" t="s">
        <v>376</v>
      </c>
      <c r="C193" s="5">
        <v>1077136.3999999999</v>
      </c>
      <c r="D193" s="5">
        <v>866858.75824999996</v>
      </c>
      <c r="E193" s="22">
        <f t="shared" si="2"/>
        <v>80.478085992637517</v>
      </c>
    </row>
    <row r="194" spans="1:5" ht="31.5" x14ac:dyDescent="0.25">
      <c r="A194" s="14" t="s">
        <v>377</v>
      </c>
      <c r="B194" s="4" t="s">
        <v>378</v>
      </c>
      <c r="C194" s="5">
        <v>14892.3</v>
      </c>
      <c r="D194" s="5">
        <v>14892.3</v>
      </c>
      <c r="E194" s="22">
        <f t="shared" si="2"/>
        <v>100</v>
      </c>
    </row>
    <row r="195" spans="1:5" ht="47.25" x14ac:dyDescent="0.25">
      <c r="A195" s="14" t="s">
        <v>379</v>
      </c>
      <c r="B195" s="4" t="s">
        <v>380</v>
      </c>
      <c r="C195" s="5">
        <v>25512.1</v>
      </c>
      <c r="D195" s="5">
        <v>25512.1</v>
      </c>
      <c r="E195" s="22">
        <f t="shared" si="2"/>
        <v>100</v>
      </c>
    </row>
    <row r="196" spans="1:5" ht="31.5" x14ac:dyDescent="0.25">
      <c r="A196" s="14" t="s">
        <v>381</v>
      </c>
      <c r="B196" s="4" t="s">
        <v>382</v>
      </c>
      <c r="C196" s="5">
        <v>4140.2</v>
      </c>
      <c r="D196" s="5"/>
      <c r="E196" s="22"/>
    </row>
    <row r="197" spans="1:5" ht="47.25" x14ac:dyDescent="0.25">
      <c r="A197" s="14" t="s">
        <v>383</v>
      </c>
      <c r="B197" s="4" t="s">
        <v>384</v>
      </c>
      <c r="C197" s="5">
        <v>98.2</v>
      </c>
      <c r="D197" s="5"/>
      <c r="E197" s="22"/>
    </row>
    <row r="198" spans="1:5" ht="78.75" x14ac:dyDescent="0.25">
      <c r="A198" s="14" t="s">
        <v>385</v>
      </c>
      <c r="B198" s="4" t="s">
        <v>386</v>
      </c>
      <c r="C198" s="5">
        <v>134333</v>
      </c>
      <c r="D198" s="5">
        <v>87526.402719999998</v>
      </c>
      <c r="E198" s="22">
        <f t="shared" ref="E198:E262" si="3">IF(AND(D198="",C198&lt;&gt;""),"0,0",(IF(C198="","",(D198/C198)*100)))</f>
        <v>65.156292735217704</v>
      </c>
    </row>
    <row r="199" spans="1:5" ht="63" x14ac:dyDescent="0.25">
      <c r="A199" s="14" t="s">
        <v>387</v>
      </c>
      <c r="B199" s="4" t="s">
        <v>388</v>
      </c>
      <c r="C199" s="5">
        <v>4732.3999999999996</v>
      </c>
      <c r="D199" s="5">
        <v>4732.3999999999996</v>
      </c>
      <c r="E199" s="22">
        <f t="shared" si="3"/>
        <v>100</v>
      </c>
    </row>
    <row r="200" spans="1:5" ht="63" x14ac:dyDescent="0.25">
      <c r="A200" s="14" t="s">
        <v>389</v>
      </c>
      <c r="B200" s="4" t="s">
        <v>390</v>
      </c>
      <c r="C200" s="5">
        <v>19363.7</v>
      </c>
      <c r="D200" s="5">
        <v>19363.7</v>
      </c>
      <c r="E200" s="22">
        <f t="shared" si="3"/>
        <v>100</v>
      </c>
    </row>
    <row r="201" spans="1:5" ht="63" x14ac:dyDescent="0.25">
      <c r="A201" s="14" t="s">
        <v>391</v>
      </c>
      <c r="B201" s="4" t="s">
        <v>392</v>
      </c>
      <c r="C201" s="5">
        <v>686585</v>
      </c>
      <c r="D201" s="5">
        <v>400400.51663999999</v>
      </c>
      <c r="E201" s="22">
        <f t="shared" si="3"/>
        <v>58.317690692339617</v>
      </c>
    </row>
    <row r="202" spans="1:5" ht="78.75" x14ac:dyDescent="0.25">
      <c r="A202" s="14" t="s">
        <v>393</v>
      </c>
      <c r="B202" s="4" t="s">
        <v>394</v>
      </c>
      <c r="C202" s="5">
        <v>2052</v>
      </c>
      <c r="D202" s="5">
        <v>2051.9999899999998</v>
      </c>
      <c r="E202" s="22">
        <f t="shared" si="3"/>
        <v>99.999999512670556</v>
      </c>
    </row>
    <row r="203" spans="1:5" ht="63" x14ac:dyDescent="0.25">
      <c r="A203" s="14" t="s">
        <v>395</v>
      </c>
      <c r="B203" s="4" t="s">
        <v>396</v>
      </c>
      <c r="C203" s="5">
        <v>27256.799999999999</v>
      </c>
      <c r="D203" s="5">
        <v>18698.38766</v>
      </c>
      <c r="E203" s="22">
        <f t="shared" si="3"/>
        <v>68.600817630829738</v>
      </c>
    </row>
    <row r="204" spans="1:5" ht="63" x14ac:dyDescent="0.25">
      <c r="A204" s="14" t="s">
        <v>397</v>
      </c>
      <c r="B204" s="4" t="s">
        <v>398</v>
      </c>
      <c r="C204" s="5">
        <v>25517</v>
      </c>
      <c r="D204" s="5">
        <v>6638.9387800000004</v>
      </c>
      <c r="E204" s="22">
        <f t="shared" si="3"/>
        <v>26.017708899949056</v>
      </c>
    </row>
    <row r="205" spans="1:5" ht="47.25" x14ac:dyDescent="0.25">
      <c r="A205" s="14" t="s">
        <v>399</v>
      </c>
      <c r="B205" s="4" t="s">
        <v>400</v>
      </c>
      <c r="C205" s="5">
        <v>88445.4</v>
      </c>
      <c r="D205" s="5">
        <v>81083.354489999998</v>
      </c>
      <c r="E205" s="22">
        <f t="shared" si="3"/>
        <v>91.676169128072232</v>
      </c>
    </row>
    <row r="206" spans="1:5" ht="110.25" x14ac:dyDescent="0.25">
      <c r="A206" s="14" t="s">
        <v>401</v>
      </c>
      <c r="B206" s="4" t="s">
        <v>402</v>
      </c>
      <c r="C206" s="5">
        <v>41800</v>
      </c>
      <c r="D206" s="5">
        <v>19950</v>
      </c>
      <c r="E206" s="22">
        <f t="shared" si="3"/>
        <v>47.727272727272727</v>
      </c>
    </row>
    <row r="207" spans="1:5" ht="47.25" x14ac:dyDescent="0.25">
      <c r="A207" s="14" t="s">
        <v>403</v>
      </c>
      <c r="B207" s="4" t="s">
        <v>404</v>
      </c>
      <c r="C207" s="5">
        <v>76249.899999999994</v>
      </c>
      <c r="D207" s="5">
        <v>53700.767720000003</v>
      </c>
      <c r="E207" s="22">
        <f t="shared" si="3"/>
        <v>70.427328717808166</v>
      </c>
    </row>
    <row r="208" spans="1:5" ht="78.75" x14ac:dyDescent="0.25">
      <c r="A208" s="14" t="s">
        <v>405</v>
      </c>
      <c r="B208" s="4" t="s">
        <v>406</v>
      </c>
      <c r="C208" s="5">
        <v>175656</v>
      </c>
      <c r="D208" s="5">
        <v>175656</v>
      </c>
      <c r="E208" s="22">
        <f t="shared" si="3"/>
        <v>100</v>
      </c>
    </row>
    <row r="209" spans="1:5" ht="78.75" x14ac:dyDescent="0.25">
      <c r="A209" s="14" t="s">
        <v>407</v>
      </c>
      <c r="B209" s="4" t="s">
        <v>408</v>
      </c>
      <c r="C209" s="5">
        <v>38528.9</v>
      </c>
      <c r="D209" s="5">
        <v>38524.891900000002</v>
      </c>
      <c r="E209" s="22">
        <f t="shared" si="3"/>
        <v>99.989597159534796</v>
      </c>
    </row>
    <row r="210" spans="1:5" ht="47.25" x14ac:dyDescent="0.25">
      <c r="A210" s="14" t="s">
        <v>409</v>
      </c>
      <c r="B210" s="4" t="s">
        <v>410</v>
      </c>
      <c r="C210" s="5">
        <v>22036.1</v>
      </c>
      <c r="D210" s="5">
        <v>22036.1</v>
      </c>
      <c r="E210" s="22">
        <f t="shared" si="3"/>
        <v>100</v>
      </c>
    </row>
    <row r="211" spans="1:5" ht="63" x14ac:dyDescent="0.25">
      <c r="A211" s="14" t="s">
        <v>411</v>
      </c>
      <c r="B211" s="4" t="s">
        <v>412</v>
      </c>
      <c r="C211" s="5">
        <v>11855.3</v>
      </c>
      <c r="D211" s="5">
        <v>627.38526000000002</v>
      </c>
      <c r="E211" s="22">
        <f t="shared" si="3"/>
        <v>5.2920234831678661</v>
      </c>
    </row>
    <row r="212" spans="1:5" ht="31.5" x14ac:dyDescent="0.25">
      <c r="A212" s="14" t="s">
        <v>413</v>
      </c>
      <c r="B212" s="4" t="s">
        <v>414</v>
      </c>
      <c r="C212" s="5">
        <v>8809.6</v>
      </c>
      <c r="D212" s="5">
        <v>7335.2048800000002</v>
      </c>
      <c r="E212" s="22">
        <f t="shared" si="3"/>
        <v>83.263767707954955</v>
      </c>
    </row>
    <row r="213" spans="1:5" ht="47.25" x14ac:dyDescent="0.25">
      <c r="A213" s="14" t="s">
        <v>415</v>
      </c>
      <c r="B213" s="4" t="s">
        <v>416</v>
      </c>
      <c r="C213" s="5">
        <v>5627.2</v>
      </c>
      <c r="D213" s="5">
        <v>5521.7</v>
      </c>
      <c r="E213" s="22">
        <f t="shared" si="3"/>
        <v>98.125177708274094</v>
      </c>
    </row>
    <row r="214" spans="1:5" ht="47.25" x14ac:dyDescent="0.25">
      <c r="A214" s="14" t="s">
        <v>417</v>
      </c>
      <c r="B214" s="4" t="s">
        <v>418</v>
      </c>
      <c r="C214" s="5">
        <v>4203</v>
      </c>
      <c r="D214" s="5">
        <v>4203</v>
      </c>
      <c r="E214" s="22">
        <f t="shared" si="3"/>
        <v>100</v>
      </c>
    </row>
    <row r="215" spans="1:5" ht="47.25" x14ac:dyDescent="0.25">
      <c r="A215" s="14" t="s">
        <v>419</v>
      </c>
      <c r="B215" s="4" t="s">
        <v>420</v>
      </c>
      <c r="C215" s="5">
        <v>5183.7</v>
      </c>
      <c r="D215" s="5">
        <v>5183.6999900000001</v>
      </c>
      <c r="E215" s="22">
        <f t="shared" si="3"/>
        <v>99.999999807087605</v>
      </c>
    </row>
    <row r="216" spans="1:5" ht="47.25" x14ac:dyDescent="0.25">
      <c r="A216" s="14" t="s">
        <v>421</v>
      </c>
      <c r="B216" s="4" t="s">
        <v>422</v>
      </c>
      <c r="C216" s="5">
        <v>89169.4</v>
      </c>
      <c r="D216" s="5">
        <v>149724.79186</v>
      </c>
      <c r="E216" s="22">
        <f t="shared" si="3"/>
        <v>167.91050725921676</v>
      </c>
    </row>
    <row r="217" spans="1:5" ht="31.5" x14ac:dyDescent="0.25">
      <c r="A217" s="14" t="s">
        <v>423</v>
      </c>
      <c r="B217" s="4" t="s">
        <v>424</v>
      </c>
      <c r="C217" s="5">
        <v>83907.8</v>
      </c>
      <c r="D217" s="5">
        <v>44386.501839999997</v>
      </c>
      <c r="E217" s="22">
        <f t="shared" si="3"/>
        <v>52.899136719113116</v>
      </c>
    </row>
    <row r="218" spans="1:5" ht="78.75" x14ac:dyDescent="0.25">
      <c r="A218" s="14" t="s">
        <v>425</v>
      </c>
      <c r="B218" s="4" t="s">
        <v>426</v>
      </c>
      <c r="C218" s="5">
        <v>9500</v>
      </c>
      <c r="D218" s="5">
        <v>7600</v>
      </c>
      <c r="E218" s="22">
        <f t="shared" si="3"/>
        <v>80</v>
      </c>
    </row>
    <row r="219" spans="1:5" ht="94.5" x14ac:dyDescent="0.25">
      <c r="A219" s="14" t="s">
        <v>427</v>
      </c>
      <c r="B219" s="4" t="s">
        <v>428</v>
      </c>
      <c r="C219" s="5">
        <v>1332.5</v>
      </c>
      <c r="D219" s="5">
        <v>969.56970000000001</v>
      </c>
      <c r="E219" s="22">
        <f t="shared" si="3"/>
        <v>72.763204502814261</v>
      </c>
    </row>
    <row r="220" spans="1:5" ht="47.25" x14ac:dyDescent="0.25">
      <c r="A220" s="14" t="s">
        <v>429</v>
      </c>
      <c r="B220" s="4" t="s">
        <v>430</v>
      </c>
      <c r="C220" s="5">
        <v>618572.69999999995</v>
      </c>
      <c r="D220" s="5">
        <v>615279.29590999999</v>
      </c>
      <c r="E220" s="22">
        <f t="shared" si="3"/>
        <v>99.4675801098238</v>
      </c>
    </row>
    <row r="221" spans="1:5" ht="63" x14ac:dyDescent="0.25">
      <c r="A221" s="14" t="s">
        <v>431</v>
      </c>
      <c r="B221" s="4" t="s">
        <v>432</v>
      </c>
      <c r="C221" s="5">
        <v>284324.3</v>
      </c>
      <c r="D221" s="5">
        <v>151618.64525999999</v>
      </c>
      <c r="E221" s="22">
        <f t="shared" si="3"/>
        <v>53.325953940623435</v>
      </c>
    </row>
    <row r="222" spans="1:5" ht="47.25" x14ac:dyDescent="0.25">
      <c r="A222" s="14" t="s">
        <v>433</v>
      </c>
      <c r="B222" s="4" t="s">
        <v>434</v>
      </c>
      <c r="C222" s="5">
        <v>532669.6</v>
      </c>
      <c r="D222" s="5">
        <v>523601.52403999999</v>
      </c>
      <c r="E222" s="22">
        <f t="shared" si="3"/>
        <v>98.297617142033261</v>
      </c>
    </row>
    <row r="223" spans="1:5" ht="47.25" x14ac:dyDescent="0.25">
      <c r="A223" s="14" t="s">
        <v>707</v>
      </c>
      <c r="B223" s="4" t="s">
        <v>708</v>
      </c>
      <c r="C223" s="5">
        <v>7500</v>
      </c>
      <c r="D223" s="5"/>
      <c r="E223" s="22"/>
    </row>
    <row r="224" spans="1:5" ht="31.5" x14ac:dyDescent="0.25">
      <c r="A224" s="14" t="s">
        <v>435</v>
      </c>
      <c r="B224" s="4" t="s">
        <v>436</v>
      </c>
      <c r="C224" s="5">
        <v>1528790.2</v>
      </c>
      <c r="D224" s="5">
        <v>208564.67066</v>
      </c>
      <c r="E224" s="22">
        <f t="shared" si="3"/>
        <v>13.642465176712934</v>
      </c>
    </row>
    <row r="225" spans="1:5" ht="78.75" x14ac:dyDescent="0.25">
      <c r="A225" s="14" t="s">
        <v>437</v>
      </c>
      <c r="B225" s="4" t="s">
        <v>438</v>
      </c>
      <c r="C225" s="5">
        <v>6776</v>
      </c>
      <c r="D225" s="5">
        <v>4903.7287699999997</v>
      </c>
      <c r="E225" s="22">
        <f t="shared" si="3"/>
        <v>72.369078659976381</v>
      </c>
    </row>
    <row r="226" spans="1:5" ht="63" x14ac:dyDescent="0.25">
      <c r="A226" s="14" t="s">
        <v>439</v>
      </c>
      <c r="B226" s="4" t="s">
        <v>440</v>
      </c>
      <c r="C226" s="5">
        <v>554774.9</v>
      </c>
      <c r="D226" s="5">
        <v>402294.53320000001</v>
      </c>
      <c r="E226" s="22">
        <f t="shared" si="3"/>
        <v>72.514912480719644</v>
      </c>
    </row>
    <row r="227" spans="1:5" ht="78.75" x14ac:dyDescent="0.25">
      <c r="A227" s="14" t="s">
        <v>441</v>
      </c>
      <c r="B227" s="4" t="s">
        <v>442</v>
      </c>
      <c r="C227" s="5">
        <v>3319.4</v>
      </c>
      <c r="D227" s="5">
        <v>2383.2503999999999</v>
      </c>
      <c r="E227" s="22">
        <f t="shared" si="3"/>
        <v>71.797626077001865</v>
      </c>
    </row>
    <row r="228" spans="1:5" ht="63" x14ac:dyDescent="0.25">
      <c r="A228" s="14" t="s">
        <v>443</v>
      </c>
      <c r="B228" s="4" t="s">
        <v>444</v>
      </c>
      <c r="C228" s="5">
        <v>85764.800000000003</v>
      </c>
      <c r="D228" s="5">
        <v>56545.726369999997</v>
      </c>
      <c r="E228" s="22">
        <f t="shared" si="3"/>
        <v>65.931158668824494</v>
      </c>
    </row>
    <row r="229" spans="1:5" ht="47.25" x14ac:dyDescent="0.25">
      <c r="A229" s="14" t="s">
        <v>445</v>
      </c>
      <c r="B229" s="4" t="s">
        <v>446</v>
      </c>
      <c r="C229" s="5">
        <v>3160.5</v>
      </c>
      <c r="D229" s="5">
        <v>3008.07323</v>
      </c>
      <c r="E229" s="22">
        <f t="shared" si="3"/>
        <v>95.177131150134471</v>
      </c>
    </row>
    <row r="230" spans="1:5" ht="63" x14ac:dyDescent="0.25">
      <c r="A230" s="14" t="s">
        <v>447</v>
      </c>
      <c r="B230" s="4" t="s">
        <v>448</v>
      </c>
      <c r="C230" s="5">
        <v>22385.5</v>
      </c>
      <c r="D230" s="5">
        <v>22385.5</v>
      </c>
      <c r="E230" s="22">
        <f t="shared" si="3"/>
        <v>100</v>
      </c>
    </row>
    <row r="231" spans="1:5" ht="47.25" x14ac:dyDescent="0.25">
      <c r="A231" s="14" t="s">
        <v>449</v>
      </c>
      <c r="B231" s="4" t="s">
        <v>450</v>
      </c>
      <c r="C231" s="5">
        <v>2913.1</v>
      </c>
      <c r="D231" s="5">
        <v>1430.9860100000001</v>
      </c>
      <c r="E231" s="22">
        <f t="shared" si="3"/>
        <v>49.122447221173324</v>
      </c>
    </row>
    <row r="232" spans="1:5" ht="31.5" x14ac:dyDescent="0.25">
      <c r="A232" s="14" t="s">
        <v>451</v>
      </c>
      <c r="B232" s="4" t="s">
        <v>452</v>
      </c>
      <c r="C232" s="5">
        <v>71106.5</v>
      </c>
      <c r="D232" s="5">
        <v>48450</v>
      </c>
      <c r="E232" s="22">
        <f t="shared" si="3"/>
        <v>68.137230773557974</v>
      </c>
    </row>
    <row r="233" spans="1:5" ht="31.5" x14ac:dyDescent="0.25">
      <c r="A233" s="14" t="s">
        <v>453</v>
      </c>
      <c r="B233" s="4" t="s">
        <v>454</v>
      </c>
      <c r="C233" s="5">
        <v>16499</v>
      </c>
      <c r="D233" s="5">
        <v>16499</v>
      </c>
      <c r="E233" s="22">
        <f t="shared" si="3"/>
        <v>100</v>
      </c>
    </row>
    <row r="234" spans="1:5" ht="31.5" x14ac:dyDescent="0.25">
      <c r="A234" s="14" t="s">
        <v>455</v>
      </c>
      <c r="B234" s="4" t="s">
        <v>456</v>
      </c>
      <c r="C234" s="5">
        <v>26968.400000000001</v>
      </c>
      <c r="D234" s="5">
        <v>26968.399979999998</v>
      </c>
      <c r="E234" s="22">
        <f t="shared" si="3"/>
        <v>99.99999992583912</v>
      </c>
    </row>
    <row r="235" spans="1:5" ht="47.25" x14ac:dyDescent="0.25">
      <c r="A235" s="14" t="s">
        <v>457</v>
      </c>
      <c r="B235" s="4" t="s">
        <v>458</v>
      </c>
      <c r="C235" s="5">
        <v>126462</v>
      </c>
      <c r="D235" s="5">
        <v>56867</v>
      </c>
      <c r="E235" s="22">
        <f t="shared" si="3"/>
        <v>44.967658268887092</v>
      </c>
    </row>
    <row r="236" spans="1:5" ht="47.25" x14ac:dyDescent="0.25">
      <c r="A236" s="14" t="s">
        <v>459</v>
      </c>
      <c r="B236" s="4" t="s">
        <v>460</v>
      </c>
      <c r="C236" s="5">
        <v>66911.199999999997</v>
      </c>
      <c r="D236" s="5">
        <v>65390.808380000002</v>
      </c>
      <c r="E236" s="22">
        <f t="shared" si="3"/>
        <v>97.727747193295002</v>
      </c>
    </row>
    <row r="237" spans="1:5" ht="31.5" x14ac:dyDescent="0.25">
      <c r="A237" s="14" t="s">
        <v>461</v>
      </c>
      <c r="B237" s="4" t="s">
        <v>462</v>
      </c>
      <c r="C237" s="5">
        <v>78611.5</v>
      </c>
      <c r="D237" s="5">
        <v>68206.086949999997</v>
      </c>
      <c r="E237" s="22">
        <f t="shared" si="3"/>
        <v>86.763497643474551</v>
      </c>
    </row>
    <row r="238" spans="1:5" ht="47.25" x14ac:dyDescent="0.25">
      <c r="A238" s="14" t="s">
        <v>463</v>
      </c>
      <c r="B238" s="4" t="s">
        <v>464</v>
      </c>
      <c r="C238" s="5">
        <v>8047.6</v>
      </c>
      <c r="D238" s="5">
        <v>8047.6</v>
      </c>
      <c r="E238" s="22">
        <f t="shared" si="3"/>
        <v>100</v>
      </c>
    </row>
    <row r="239" spans="1:5" ht="47.25" x14ac:dyDescent="0.25">
      <c r="A239" s="14" t="s">
        <v>465</v>
      </c>
      <c r="B239" s="4" t="s">
        <v>466</v>
      </c>
      <c r="C239" s="5">
        <v>23615.4</v>
      </c>
      <c r="D239" s="5">
        <v>17367.009829999999</v>
      </c>
      <c r="E239" s="22">
        <f t="shared" si="3"/>
        <v>73.541036061214285</v>
      </c>
    </row>
    <row r="240" spans="1:5" ht="31.5" x14ac:dyDescent="0.25">
      <c r="A240" s="14" t="s">
        <v>467</v>
      </c>
      <c r="B240" s="4" t="s">
        <v>468</v>
      </c>
      <c r="C240" s="5">
        <v>38848.1</v>
      </c>
      <c r="D240" s="5">
        <v>34608.029770000001</v>
      </c>
      <c r="E240" s="22">
        <f t="shared" si="3"/>
        <v>89.085514529668117</v>
      </c>
    </row>
    <row r="241" spans="1:5" ht="47.25" x14ac:dyDescent="0.25">
      <c r="A241" s="14" t="s">
        <v>469</v>
      </c>
      <c r="B241" s="4" t="s">
        <v>470</v>
      </c>
      <c r="C241" s="5">
        <v>231392.4</v>
      </c>
      <c r="D241" s="5">
        <v>231392.4</v>
      </c>
      <c r="E241" s="22">
        <f t="shared" si="3"/>
        <v>100</v>
      </c>
    </row>
    <row r="242" spans="1:5" ht="63" x14ac:dyDescent="0.25">
      <c r="A242" s="14" t="s">
        <v>471</v>
      </c>
      <c r="B242" s="4" t="s">
        <v>472</v>
      </c>
      <c r="C242" s="5">
        <v>81754.5</v>
      </c>
      <c r="D242" s="5">
        <v>47297.05</v>
      </c>
      <c r="E242" s="22">
        <f t="shared" si="3"/>
        <v>57.85253411127217</v>
      </c>
    </row>
    <row r="243" spans="1:5" ht="63" x14ac:dyDescent="0.25">
      <c r="A243" s="14" t="s">
        <v>473</v>
      </c>
      <c r="B243" s="4" t="s">
        <v>474</v>
      </c>
      <c r="C243" s="5">
        <v>372047.4</v>
      </c>
      <c r="D243" s="5">
        <v>76982.030549999996</v>
      </c>
      <c r="E243" s="22">
        <f t="shared" si="3"/>
        <v>20.691457741674849</v>
      </c>
    </row>
    <row r="244" spans="1:5" ht="31.5" x14ac:dyDescent="0.25">
      <c r="A244" s="14" t="s">
        <v>475</v>
      </c>
      <c r="B244" s="4" t="s">
        <v>476</v>
      </c>
      <c r="C244" s="5">
        <v>733655.3</v>
      </c>
      <c r="D244" s="5">
        <v>303388.55015999998</v>
      </c>
      <c r="E244" s="22">
        <f t="shared" si="3"/>
        <v>41.353010079801777</v>
      </c>
    </row>
    <row r="245" spans="1:5" ht="31.5" x14ac:dyDescent="0.25">
      <c r="A245" s="14" t="s">
        <v>477</v>
      </c>
      <c r="B245" s="4" t="s">
        <v>478</v>
      </c>
      <c r="C245" s="5">
        <v>100000</v>
      </c>
      <c r="D245" s="5">
        <v>71948.892009999996</v>
      </c>
      <c r="E245" s="22">
        <f t="shared" si="3"/>
        <v>71.948892009999994</v>
      </c>
    </row>
    <row r="246" spans="1:5" ht="31.5" x14ac:dyDescent="0.25">
      <c r="A246" s="14" t="s">
        <v>479</v>
      </c>
      <c r="B246" s="4" t="s">
        <v>480</v>
      </c>
      <c r="C246" s="5">
        <v>55429.5</v>
      </c>
      <c r="D246" s="5">
        <v>8126.6128699999999</v>
      </c>
      <c r="E246" s="22">
        <f t="shared" si="3"/>
        <v>14.661169359276197</v>
      </c>
    </row>
    <row r="247" spans="1:5" ht="63" x14ac:dyDescent="0.25">
      <c r="A247" s="14" t="s">
        <v>481</v>
      </c>
      <c r="B247" s="4" t="s">
        <v>482</v>
      </c>
      <c r="C247" s="5">
        <v>11663.2</v>
      </c>
      <c r="D247" s="5">
        <v>11662.30845</v>
      </c>
      <c r="E247" s="22">
        <f t="shared" si="3"/>
        <v>99.992355871458955</v>
      </c>
    </row>
    <row r="248" spans="1:5" ht="31.5" x14ac:dyDescent="0.25">
      <c r="A248" s="14" t="s">
        <v>483</v>
      </c>
      <c r="B248" s="4" t="s">
        <v>484</v>
      </c>
      <c r="C248" s="5">
        <v>8375</v>
      </c>
      <c r="D248" s="5">
        <v>6474.0952399999996</v>
      </c>
      <c r="E248" s="22">
        <f t="shared" si="3"/>
        <v>77.302629731343274</v>
      </c>
    </row>
    <row r="249" spans="1:5" ht="47.25" x14ac:dyDescent="0.25">
      <c r="A249" s="14" t="s">
        <v>705</v>
      </c>
      <c r="B249" s="4" t="s">
        <v>706</v>
      </c>
      <c r="C249" s="5">
        <v>7676.7</v>
      </c>
      <c r="D249" s="5"/>
      <c r="E249" s="22"/>
    </row>
    <row r="250" spans="1:5" ht="31.5" x14ac:dyDescent="0.25">
      <c r="A250" s="14" t="s">
        <v>485</v>
      </c>
      <c r="B250" s="4" t="s">
        <v>486</v>
      </c>
      <c r="C250" s="5">
        <v>5684.5</v>
      </c>
      <c r="D250" s="5">
        <v>5684.5</v>
      </c>
      <c r="E250" s="22">
        <f t="shared" si="3"/>
        <v>100</v>
      </c>
    </row>
    <row r="251" spans="1:5" ht="47.25" x14ac:dyDescent="0.25">
      <c r="A251" s="14" t="s">
        <v>487</v>
      </c>
      <c r="B251" s="4" t="s">
        <v>488</v>
      </c>
      <c r="C251" s="5">
        <v>1207.4000000000001</v>
      </c>
      <c r="D251" s="5"/>
      <c r="E251" s="22"/>
    </row>
    <row r="252" spans="1:5" ht="47.25" x14ac:dyDescent="0.25">
      <c r="A252" s="14" t="s">
        <v>489</v>
      </c>
      <c r="B252" s="4" t="s">
        <v>490</v>
      </c>
      <c r="C252" s="5">
        <v>78000</v>
      </c>
      <c r="D252" s="5"/>
      <c r="E252" s="22"/>
    </row>
    <row r="253" spans="1:5" ht="63" x14ac:dyDescent="0.25">
      <c r="A253" s="14" t="s">
        <v>491</v>
      </c>
      <c r="B253" s="4" t="s">
        <v>492</v>
      </c>
      <c r="C253" s="5">
        <v>4455.1000000000004</v>
      </c>
      <c r="D253" s="5">
        <v>4455</v>
      </c>
      <c r="E253" s="22">
        <f t="shared" si="3"/>
        <v>99.997755381472913</v>
      </c>
    </row>
    <row r="254" spans="1:5" ht="47.25" x14ac:dyDescent="0.25">
      <c r="A254" s="14" t="s">
        <v>493</v>
      </c>
      <c r="B254" s="4" t="s">
        <v>494</v>
      </c>
      <c r="C254" s="5">
        <v>432023.5</v>
      </c>
      <c r="D254" s="5">
        <v>415561.62508000003</v>
      </c>
      <c r="E254" s="22">
        <f t="shared" si="3"/>
        <v>96.189588084907427</v>
      </c>
    </row>
    <row r="255" spans="1:5" ht="47.25" x14ac:dyDescent="0.25">
      <c r="A255" s="14" t="s">
        <v>495</v>
      </c>
      <c r="B255" s="4" t="s">
        <v>496</v>
      </c>
      <c r="C255" s="5">
        <v>3900000</v>
      </c>
      <c r="D255" s="5">
        <v>699214.61690000002</v>
      </c>
      <c r="E255" s="22">
        <f t="shared" si="3"/>
        <v>17.928579920512821</v>
      </c>
    </row>
    <row r="256" spans="1:5" ht="94.5" x14ac:dyDescent="0.25">
      <c r="A256" s="14" t="s">
        <v>497</v>
      </c>
      <c r="B256" s="4" t="s">
        <v>498</v>
      </c>
      <c r="C256" s="5">
        <v>32708.400000000001</v>
      </c>
      <c r="D256" s="5">
        <v>25212.184990000002</v>
      </c>
      <c r="E256" s="22">
        <f t="shared" si="3"/>
        <v>77.081682350711134</v>
      </c>
    </row>
    <row r="257" spans="1:10" ht="63" x14ac:dyDescent="0.25">
      <c r="A257" s="28" t="s">
        <v>499</v>
      </c>
      <c r="B257" s="29" t="s">
        <v>500</v>
      </c>
      <c r="C257" s="30"/>
      <c r="D257" s="30">
        <v>19885.19541</v>
      </c>
      <c r="E257" s="31" t="str">
        <f t="shared" si="3"/>
        <v/>
      </c>
    </row>
    <row r="258" spans="1:10" ht="15.75" x14ac:dyDescent="0.25">
      <c r="A258" s="10" t="s">
        <v>501</v>
      </c>
      <c r="B258" s="11" t="s">
        <v>502</v>
      </c>
      <c r="C258" s="12">
        <v>933734.7</v>
      </c>
      <c r="D258" s="12">
        <v>801431.71201999998</v>
      </c>
      <c r="E258" s="27">
        <f t="shared" si="3"/>
        <v>85.830773132882399</v>
      </c>
      <c r="F258" s="13"/>
      <c r="G258" s="13"/>
      <c r="H258" s="13"/>
      <c r="I258" s="13"/>
      <c r="J258" s="13"/>
    </row>
    <row r="259" spans="1:10" ht="47.25" x14ac:dyDescent="0.25">
      <c r="A259" s="14" t="s">
        <v>503</v>
      </c>
      <c r="B259" s="4" t="s">
        <v>504</v>
      </c>
      <c r="C259" s="5">
        <v>17952.400000000001</v>
      </c>
      <c r="D259" s="5">
        <v>12860.46795</v>
      </c>
      <c r="E259" s="22">
        <f t="shared" si="3"/>
        <v>71.636482865800673</v>
      </c>
    </row>
    <row r="260" spans="1:10" ht="63" x14ac:dyDescent="0.25">
      <c r="A260" s="14" t="s">
        <v>505</v>
      </c>
      <c r="B260" s="4" t="s">
        <v>506</v>
      </c>
      <c r="C260" s="5">
        <v>48.3</v>
      </c>
      <c r="D260" s="5">
        <v>48.3</v>
      </c>
      <c r="E260" s="22">
        <f t="shared" si="3"/>
        <v>100</v>
      </c>
    </row>
    <row r="261" spans="1:10" ht="31.5" x14ac:dyDescent="0.25">
      <c r="A261" s="14" t="s">
        <v>507</v>
      </c>
      <c r="B261" s="4" t="s">
        <v>508</v>
      </c>
      <c r="C261" s="5">
        <v>5215.2</v>
      </c>
      <c r="D261" s="5">
        <v>5215.2</v>
      </c>
      <c r="E261" s="22">
        <f t="shared" si="3"/>
        <v>100</v>
      </c>
    </row>
    <row r="262" spans="1:10" ht="31.5" x14ac:dyDescent="0.25">
      <c r="A262" s="14" t="s">
        <v>509</v>
      </c>
      <c r="B262" s="4" t="s">
        <v>510</v>
      </c>
      <c r="C262" s="5">
        <v>176263.1</v>
      </c>
      <c r="D262" s="5">
        <v>137754.48475999999</v>
      </c>
      <c r="E262" s="22">
        <f t="shared" si="3"/>
        <v>78.152764112284416</v>
      </c>
    </row>
    <row r="263" spans="1:10" ht="94.5" x14ac:dyDescent="0.25">
      <c r="A263" s="14" t="s">
        <v>511</v>
      </c>
      <c r="B263" s="4" t="s">
        <v>512</v>
      </c>
      <c r="C263" s="5">
        <v>4413.3</v>
      </c>
      <c r="D263" s="5">
        <v>4134.0959999999995</v>
      </c>
      <c r="E263" s="22">
        <f t="shared" ref="E263:E323" si="4">IF(AND(D263="",C263&lt;&gt;""),"0,0",(IF(C263="","",(D263/C263)*100)))</f>
        <v>93.673577594996928</v>
      </c>
    </row>
    <row r="264" spans="1:10" ht="63" x14ac:dyDescent="0.25">
      <c r="A264" s="14" t="s">
        <v>513</v>
      </c>
      <c r="B264" s="4" t="s">
        <v>514</v>
      </c>
      <c r="C264" s="5">
        <v>2206.6999999999998</v>
      </c>
      <c r="D264" s="5"/>
      <c r="E264" s="22"/>
    </row>
    <row r="265" spans="1:10" ht="78.75" x14ac:dyDescent="0.25">
      <c r="A265" s="14" t="s">
        <v>515</v>
      </c>
      <c r="B265" s="4" t="s">
        <v>516</v>
      </c>
      <c r="C265" s="5">
        <v>2763.3</v>
      </c>
      <c r="D265" s="5"/>
      <c r="E265" s="22"/>
    </row>
    <row r="266" spans="1:10" ht="63" x14ac:dyDescent="0.25">
      <c r="A266" s="14" t="s">
        <v>517</v>
      </c>
      <c r="B266" s="4" t="s">
        <v>518</v>
      </c>
      <c r="C266" s="5">
        <v>20630</v>
      </c>
      <c r="D266" s="5">
        <v>20616.594109999998</v>
      </c>
      <c r="E266" s="22">
        <f t="shared" si="4"/>
        <v>99.935017498788156</v>
      </c>
    </row>
    <row r="267" spans="1:10" ht="31.5" x14ac:dyDescent="0.25">
      <c r="A267" s="14" t="s">
        <v>519</v>
      </c>
      <c r="B267" s="4" t="s">
        <v>520</v>
      </c>
      <c r="C267" s="5">
        <v>122017.5</v>
      </c>
      <c r="D267" s="5">
        <v>108819.46098</v>
      </c>
      <c r="E267" s="22">
        <f t="shared" si="4"/>
        <v>89.183486778535865</v>
      </c>
    </row>
    <row r="268" spans="1:10" ht="78.75" x14ac:dyDescent="0.25">
      <c r="A268" s="14" t="s">
        <v>521</v>
      </c>
      <c r="B268" s="4" t="s">
        <v>522</v>
      </c>
      <c r="C268" s="5">
        <v>152167.6</v>
      </c>
      <c r="D268" s="5">
        <v>107860.11684</v>
      </c>
      <c r="E268" s="22">
        <f t="shared" si="4"/>
        <v>70.882445960901009</v>
      </c>
    </row>
    <row r="269" spans="1:10" ht="31.5" x14ac:dyDescent="0.25">
      <c r="A269" s="14" t="s">
        <v>523</v>
      </c>
      <c r="B269" s="4" t="s">
        <v>524</v>
      </c>
      <c r="C269" s="5">
        <v>235302.3</v>
      </c>
      <c r="D269" s="5">
        <v>235302.3</v>
      </c>
      <c r="E269" s="22">
        <f t="shared" si="4"/>
        <v>100</v>
      </c>
    </row>
    <row r="270" spans="1:10" ht="31.5" x14ac:dyDescent="0.25">
      <c r="A270" s="14" t="s">
        <v>525</v>
      </c>
      <c r="B270" s="4" t="s">
        <v>526</v>
      </c>
      <c r="C270" s="5">
        <v>747.5</v>
      </c>
      <c r="D270" s="5">
        <v>747.5</v>
      </c>
      <c r="E270" s="22">
        <f t="shared" si="4"/>
        <v>100</v>
      </c>
    </row>
    <row r="271" spans="1:10" ht="78.75" x14ac:dyDescent="0.25">
      <c r="A271" s="14" t="s">
        <v>527</v>
      </c>
      <c r="B271" s="4" t="s">
        <v>528</v>
      </c>
      <c r="C271" s="5">
        <v>2802.6</v>
      </c>
      <c r="D271" s="5">
        <v>2802.6</v>
      </c>
      <c r="E271" s="22">
        <f t="shared" si="4"/>
        <v>100</v>
      </c>
    </row>
    <row r="272" spans="1:10" ht="94.5" x14ac:dyDescent="0.25">
      <c r="A272" s="14" t="s">
        <v>529</v>
      </c>
      <c r="B272" s="4" t="s">
        <v>530</v>
      </c>
      <c r="C272" s="5">
        <v>120910.8</v>
      </c>
      <c r="D272" s="5">
        <v>116344.47551</v>
      </c>
      <c r="E272" s="22">
        <f t="shared" si="4"/>
        <v>96.223394030971605</v>
      </c>
    </row>
    <row r="273" spans="1:10" ht="31.5" x14ac:dyDescent="0.25">
      <c r="A273" s="14" t="s">
        <v>531</v>
      </c>
      <c r="B273" s="4" t="s">
        <v>532</v>
      </c>
      <c r="C273" s="5">
        <v>70294.100000000006</v>
      </c>
      <c r="D273" s="5">
        <v>48926.115870000001</v>
      </c>
      <c r="E273" s="22">
        <f t="shared" si="4"/>
        <v>69.602023313478654</v>
      </c>
    </row>
    <row r="274" spans="1:10" ht="15.75" x14ac:dyDescent="0.25">
      <c r="A274" s="10" t="s">
        <v>533</v>
      </c>
      <c r="B274" s="11" t="s">
        <v>534</v>
      </c>
      <c r="C274" s="12">
        <v>4058641.9440000001</v>
      </c>
      <c r="D274" s="12">
        <v>2577231.6690600002</v>
      </c>
      <c r="E274" s="27">
        <f t="shared" si="4"/>
        <v>63.499853020293926</v>
      </c>
      <c r="F274" s="13"/>
      <c r="G274" s="13"/>
      <c r="H274" s="13"/>
      <c r="I274" s="13"/>
      <c r="J274" s="13"/>
    </row>
    <row r="275" spans="1:10" ht="47.25" x14ac:dyDescent="0.25">
      <c r="A275" s="14" t="s">
        <v>535</v>
      </c>
      <c r="B275" s="4" t="s">
        <v>536</v>
      </c>
      <c r="C275" s="5">
        <v>9089.2860000000001</v>
      </c>
      <c r="D275" s="5">
        <v>8258.08374</v>
      </c>
      <c r="E275" s="22">
        <f t="shared" si="4"/>
        <v>90.855142417127155</v>
      </c>
    </row>
    <row r="276" spans="1:10" ht="63" x14ac:dyDescent="0.25">
      <c r="A276" s="14" t="s">
        <v>537</v>
      </c>
      <c r="B276" s="4" t="s">
        <v>538</v>
      </c>
      <c r="C276" s="5">
        <v>6744.9579999999996</v>
      </c>
      <c r="D276" s="5">
        <v>4250.97469</v>
      </c>
      <c r="E276" s="22">
        <f t="shared" si="4"/>
        <v>63.024479766960752</v>
      </c>
    </row>
    <row r="277" spans="1:10" ht="47.25" x14ac:dyDescent="0.25">
      <c r="A277" s="14" t="s">
        <v>539</v>
      </c>
      <c r="B277" s="4" t="s">
        <v>540</v>
      </c>
      <c r="C277" s="5">
        <v>35965.4</v>
      </c>
      <c r="D277" s="5">
        <v>35961.355759999999</v>
      </c>
      <c r="E277" s="22">
        <f t="shared" si="4"/>
        <v>99.988755192490558</v>
      </c>
    </row>
    <row r="278" spans="1:10" ht="63" x14ac:dyDescent="0.25">
      <c r="A278" s="14" t="s">
        <v>541</v>
      </c>
      <c r="B278" s="4" t="s">
        <v>542</v>
      </c>
      <c r="C278" s="5">
        <v>25079.4</v>
      </c>
      <c r="D278" s="5">
        <v>24091.5</v>
      </c>
      <c r="E278" s="22">
        <f t="shared" si="4"/>
        <v>96.06091054809923</v>
      </c>
    </row>
    <row r="279" spans="1:10" ht="47.25" x14ac:dyDescent="0.25">
      <c r="A279" s="14" t="s">
        <v>543</v>
      </c>
      <c r="B279" s="4" t="s">
        <v>544</v>
      </c>
      <c r="C279" s="5">
        <v>29753.5</v>
      </c>
      <c r="D279" s="5">
        <v>19753.5</v>
      </c>
      <c r="E279" s="22">
        <f t="shared" si="4"/>
        <v>66.390508679651134</v>
      </c>
    </row>
    <row r="280" spans="1:10" ht="189" x14ac:dyDescent="0.25">
      <c r="A280" s="14" t="s">
        <v>545</v>
      </c>
      <c r="B280" s="4" t="s">
        <v>546</v>
      </c>
      <c r="C280" s="5">
        <v>3036.7</v>
      </c>
      <c r="D280" s="5">
        <v>1822.02</v>
      </c>
      <c r="E280" s="22">
        <f t="shared" si="4"/>
        <v>60</v>
      </c>
    </row>
    <row r="281" spans="1:10" ht="47.25" x14ac:dyDescent="0.25">
      <c r="A281" s="14" t="s">
        <v>547</v>
      </c>
      <c r="B281" s="4" t="s">
        <v>548</v>
      </c>
      <c r="C281" s="5"/>
      <c r="D281" s="5">
        <v>264.91000000000003</v>
      </c>
      <c r="E281" s="22" t="str">
        <f t="shared" si="4"/>
        <v/>
      </c>
    </row>
    <row r="282" spans="1:10" ht="47.25" x14ac:dyDescent="0.25">
      <c r="A282" s="14" t="s">
        <v>549</v>
      </c>
      <c r="B282" s="4" t="s">
        <v>550</v>
      </c>
      <c r="C282" s="5">
        <v>10238.5</v>
      </c>
      <c r="D282" s="5">
        <v>10238.5</v>
      </c>
      <c r="E282" s="22">
        <f t="shared" si="4"/>
        <v>100</v>
      </c>
    </row>
    <row r="283" spans="1:10" ht="63" x14ac:dyDescent="0.25">
      <c r="A283" s="14" t="s">
        <v>551</v>
      </c>
      <c r="B283" s="4" t="s">
        <v>552</v>
      </c>
      <c r="C283" s="5">
        <v>530.9</v>
      </c>
      <c r="D283" s="5"/>
      <c r="E283" s="22"/>
    </row>
    <row r="284" spans="1:10" ht="63" x14ac:dyDescent="0.25">
      <c r="A284" s="14" t="s">
        <v>553</v>
      </c>
      <c r="B284" s="4" t="s">
        <v>554</v>
      </c>
      <c r="C284" s="5">
        <v>9485.6</v>
      </c>
      <c r="D284" s="5">
        <v>1543.1289899999999</v>
      </c>
      <c r="E284" s="22">
        <f t="shared" si="4"/>
        <v>16.268122100868684</v>
      </c>
    </row>
    <row r="285" spans="1:10" ht="63" x14ac:dyDescent="0.25">
      <c r="A285" s="14" t="s">
        <v>555</v>
      </c>
      <c r="B285" s="4" t="s">
        <v>556</v>
      </c>
      <c r="C285" s="5">
        <v>17770.400000000001</v>
      </c>
      <c r="D285" s="5">
        <v>17172.740379999999</v>
      </c>
      <c r="E285" s="22">
        <f t="shared" si="4"/>
        <v>96.636768896592073</v>
      </c>
    </row>
    <row r="286" spans="1:10" ht="63" x14ac:dyDescent="0.25">
      <c r="A286" s="14" t="s">
        <v>557</v>
      </c>
      <c r="B286" s="4" t="s">
        <v>558</v>
      </c>
      <c r="C286" s="5">
        <v>390820.7</v>
      </c>
      <c r="D286" s="5">
        <v>278970.85120999999</v>
      </c>
      <c r="E286" s="22">
        <f t="shared" si="4"/>
        <v>71.380776711673661</v>
      </c>
    </row>
    <row r="287" spans="1:10" ht="141.75" x14ac:dyDescent="0.25">
      <c r="A287" s="14" t="s">
        <v>559</v>
      </c>
      <c r="B287" s="4" t="s">
        <v>560</v>
      </c>
      <c r="C287" s="5">
        <v>42001.4</v>
      </c>
      <c r="D287" s="5">
        <v>31593.043000000001</v>
      </c>
      <c r="E287" s="22">
        <f t="shared" si="4"/>
        <v>75.219023651592565</v>
      </c>
    </row>
    <row r="288" spans="1:10" ht="78.75" x14ac:dyDescent="0.25">
      <c r="A288" s="14" t="s">
        <v>561</v>
      </c>
      <c r="B288" s="4" t="s">
        <v>562</v>
      </c>
      <c r="C288" s="5">
        <v>0.7</v>
      </c>
      <c r="D288" s="5"/>
      <c r="E288" s="22"/>
    </row>
    <row r="289" spans="1:5" ht="31.5" x14ac:dyDescent="0.25">
      <c r="A289" s="14" t="s">
        <v>563</v>
      </c>
      <c r="B289" s="4" t="s">
        <v>564</v>
      </c>
      <c r="C289" s="5">
        <v>405500</v>
      </c>
      <c r="D289" s="5">
        <v>76172.777610000005</v>
      </c>
      <c r="E289" s="22">
        <f t="shared" si="4"/>
        <v>18.784901999999999</v>
      </c>
    </row>
    <row r="290" spans="1:5" ht="63" x14ac:dyDescent="0.25">
      <c r="A290" s="14" t="s">
        <v>565</v>
      </c>
      <c r="B290" s="4" t="s">
        <v>566</v>
      </c>
      <c r="C290" s="5">
        <v>196000</v>
      </c>
      <c r="D290" s="5">
        <v>638935</v>
      </c>
      <c r="E290" s="22">
        <f t="shared" si="4"/>
        <v>325.98724489795916</v>
      </c>
    </row>
    <row r="291" spans="1:5" ht="47.25" x14ac:dyDescent="0.25">
      <c r="A291" s="14" t="s">
        <v>567</v>
      </c>
      <c r="B291" s="4" t="s">
        <v>568</v>
      </c>
      <c r="C291" s="5">
        <v>17362</v>
      </c>
      <c r="D291" s="5">
        <v>14207.624659999999</v>
      </c>
      <c r="E291" s="22">
        <f t="shared" si="4"/>
        <v>81.831728257113241</v>
      </c>
    </row>
    <row r="292" spans="1:5" ht="47.25" x14ac:dyDescent="0.25">
      <c r="A292" s="14" t="s">
        <v>569</v>
      </c>
      <c r="B292" s="4" t="s">
        <v>570</v>
      </c>
      <c r="C292" s="5">
        <v>10000</v>
      </c>
      <c r="D292" s="5">
        <v>10000</v>
      </c>
      <c r="E292" s="22">
        <f t="shared" si="4"/>
        <v>100</v>
      </c>
    </row>
    <row r="293" spans="1:5" ht="63" x14ac:dyDescent="0.25">
      <c r="A293" s="14" t="s">
        <v>571</v>
      </c>
      <c r="B293" s="4" t="s">
        <v>572</v>
      </c>
      <c r="C293" s="5">
        <v>38</v>
      </c>
      <c r="D293" s="5">
        <v>37.950569999999999</v>
      </c>
      <c r="E293" s="22">
        <f t="shared" si="4"/>
        <v>99.869921052631568</v>
      </c>
    </row>
    <row r="294" spans="1:5" ht="63" x14ac:dyDescent="0.25">
      <c r="A294" s="14" t="s">
        <v>573</v>
      </c>
      <c r="B294" s="4" t="s">
        <v>574</v>
      </c>
      <c r="C294" s="5">
        <v>2712356.8</v>
      </c>
      <c r="D294" s="5">
        <v>1267500.70845</v>
      </c>
      <c r="E294" s="22">
        <f t="shared" si="4"/>
        <v>46.730603748371166</v>
      </c>
    </row>
    <row r="295" spans="1:5" ht="63" x14ac:dyDescent="0.25">
      <c r="A295" s="14" t="s">
        <v>575</v>
      </c>
      <c r="B295" s="4" t="s">
        <v>576</v>
      </c>
      <c r="C295" s="5">
        <v>135548.9</v>
      </c>
      <c r="D295" s="5">
        <v>135548.9</v>
      </c>
      <c r="E295" s="22">
        <f t="shared" si="4"/>
        <v>100</v>
      </c>
    </row>
    <row r="296" spans="1:5" ht="47.25" x14ac:dyDescent="0.25">
      <c r="A296" s="14" t="s">
        <v>577</v>
      </c>
      <c r="B296" s="4" t="s">
        <v>578</v>
      </c>
      <c r="C296" s="5">
        <v>1318.8</v>
      </c>
      <c r="D296" s="5">
        <v>908.1</v>
      </c>
      <c r="E296" s="22">
        <f t="shared" si="4"/>
        <v>68.858052775250229</v>
      </c>
    </row>
    <row r="297" spans="1:5" ht="31.5" x14ac:dyDescent="0.25">
      <c r="A297" s="15" t="s">
        <v>579</v>
      </c>
      <c r="B297" s="16" t="s">
        <v>580</v>
      </c>
      <c r="C297" s="17">
        <v>306115.12783000001</v>
      </c>
      <c r="D297" s="17">
        <v>1294920.6292900001</v>
      </c>
      <c r="E297" s="25">
        <f t="shared" si="4"/>
        <v>423.01752235163298</v>
      </c>
    </row>
    <row r="298" spans="1:5" ht="94.5" x14ac:dyDescent="0.25">
      <c r="A298" s="14" t="s">
        <v>581</v>
      </c>
      <c r="B298" s="4" t="s">
        <v>582</v>
      </c>
      <c r="C298" s="5">
        <v>275156.80657000002</v>
      </c>
      <c r="D298" s="5">
        <v>1211193.35072</v>
      </c>
      <c r="E298" s="22">
        <f t="shared" si="4"/>
        <v>440.18295088472462</v>
      </c>
    </row>
    <row r="299" spans="1:5" ht="49.5" customHeight="1" x14ac:dyDescent="0.25">
      <c r="A299" s="14" t="s">
        <v>583</v>
      </c>
      <c r="B299" s="4" t="s">
        <v>709</v>
      </c>
      <c r="C299" s="5">
        <v>25001.679260000001</v>
      </c>
      <c r="D299" s="5">
        <v>43160.2</v>
      </c>
      <c r="E299" s="22">
        <f t="shared" si="4"/>
        <v>172.62920442728694</v>
      </c>
    </row>
    <row r="300" spans="1:5" ht="31.5" x14ac:dyDescent="0.25">
      <c r="A300" s="14" t="s">
        <v>584</v>
      </c>
      <c r="B300" s="4" t="s">
        <v>585</v>
      </c>
      <c r="C300" s="5">
        <v>5956.6419999999998</v>
      </c>
      <c r="D300" s="5">
        <v>40567.078569999998</v>
      </c>
      <c r="E300" s="22">
        <f t="shared" si="4"/>
        <v>681.0393938396835</v>
      </c>
    </row>
    <row r="301" spans="1:5" ht="15.75" x14ac:dyDescent="0.25">
      <c r="A301" s="15" t="s">
        <v>586</v>
      </c>
      <c r="B301" s="16" t="s">
        <v>587</v>
      </c>
      <c r="C301" s="17"/>
      <c r="D301" s="17">
        <v>-7.3172499999999996</v>
      </c>
      <c r="E301" s="25" t="str">
        <f t="shared" si="4"/>
        <v/>
      </c>
    </row>
    <row r="302" spans="1:5" ht="31.5" x14ac:dyDescent="0.25">
      <c r="A302" s="14" t="s">
        <v>588</v>
      </c>
      <c r="B302" s="4" t="s">
        <v>589</v>
      </c>
      <c r="C302" s="5"/>
      <c r="D302" s="5">
        <v>-7.3172499999999996</v>
      </c>
      <c r="E302" s="22" t="str">
        <f t="shared" si="4"/>
        <v/>
      </c>
    </row>
    <row r="303" spans="1:5" ht="15.75" x14ac:dyDescent="0.25">
      <c r="A303" s="15" t="s">
        <v>590</v>
      </c>
      <c r="B303" s="16" t="s">
        <v>591</v>
      </c>
      <c r="C303" s="17">
        <v>9502390.4470000006</v>
      </c>
      <c r="D303" s="17">
        <v>6910829.4160000002</v>
      </c>
      <c r="E303" s="25">
        <f t="shared" si="4"/>
        <v>72.727272727272734</v>
      </c>
    </row>
    <row r="304" spans="1:5" ht="31.5" x14ac:dyDescent="0.25">
      <c r="A304" s="14" t="s">
        <v>592</v>
      </c>
      <c r="B304" s="4" t="s">
        <v>593</v>
      </c>
      <c r="C304" s="5">
        <v>9502390.4470000006</v>
      </c>
      <c r="D304" s="5">
        <v>6910829.4160000002</v>
      </c>
      <c r="E304" s="22">
        <f t="shared" si="4"/>
        <v>72.727272727272734</v>
      </c>
    </row>
    <row r="305" spans="1:5" ht="47.25" x14ac:dyDescent="0.25">
      <c r="A305" s="15" t="s">
        <v>594</v>
      </c>
      <c r="B305" s="16" t="s">
        <v>595</v>
      </c>
      <c r="C305" s="17"/>
      <c r="D305" s="17">
        <v>325859.14435999998</v>
      </c>
      <c r="E305" s="25" t="str">
        <f t="shared" si="4"/>
        <v/>
      </c>
    </row>
    <row r="306" spans="1:5" ht="31.5" x14ac:dyDescent="0.25">
      <c r="A306" s="14" t="s">
        <v>596</v>
      </c>
      <c r="B306" s="4" t="s">
        <v>597</v>
      </c>
      <c r="C306" s="5"/>
      <c r="D306" s="5">
        <v>5673.5510700000004</v>
      </c>
      <c r="E306" s="22" t="str">
        <f t="shared" si="4"/>
        <v/>
      </c>
    </row>
    <row r="307" spans="1:5" ht="31.5" x14ac:dyDescent="0.25">
      <c r="A307" s="14" t="s">
        <v>598</v>
      </c>
      <c r="B307" s="4" t="s">
        <v>599</v>
      </c>
      <c r="C307" s="5"/>
      <c r="D307" s="5">
        <v>9425.3513399999993</v>
      </c>
      <c r="E307" s="22" t="str">
        <f t="shared" si="4"/>
        <v/>
      </c>
    </row>
    <row r="308" spans="1:5" ht="31.5" x14ac:dyDescent="0.25">
      <c r="A308" s="14" t="s">
        <v>600</v>
      </c>
      <c r="B308" s="4" t="s">
        <v>601</v>
      </c>
      <c r="C308" s="5"/>
      <c r="D308" s="5">
        <v>251605.24854999999</v>
      </c>
      <c r="E308" s="22" t="str">
        <f t="shared" si="4"/>
        <v/>
      </c>
    </row>
    <row r="309" spans="1:5" ht="78.75" x14ac:dyDescent="0.25">
      <c r="A309" s="14" t="s">
        <v>602</v>
      </c>
      <c r="B309" s="4" t="s">
        <v>603</v>
      </c>
      <c r="C309" s="5"/>
      <c r="D309" s="5">
        <v>5.2558400000000001</v>
      </c>
      <c r="E309" s="22" t="str">
        <f t="shared" si="4"/>
        <v/>
      </c>
    </row>
    <row r="310" spans="1:5" ht="78.75" x14ac:dyDescent="0.25">
      <c r="A310" s="14" t="s">
        <v>604</v>
      </c>
      <c r="B310" s="4" t="s">
        <v>605</v>
      </c>
      <c r="C310" s="5"/>
      <c r="D310" s="5">
        <v>304.31849</v>
      </c>
      <c r="E310" s="22" t="str">
        <f t="shared" si="4"/>
        <v/>
      </c>
    </row>
    <row r="311" spans="1:5" ht="63" x14ac:dyDescent="0.25">
      <c r="A311" s="14" t="s">
        <v>703</v>
      </c>
      <c r="B311" s="4" t="s">
        <v>704</v>
      </c>
      <c r="C311" s="5"/>
      <c r="D311" s="5">
        <v>1.0000000000000001E-5</v>
      </c>
      <c r="E311" s="22" t="str">
        <f t="shared" si="4"/>
        <v/>
      </c>
    </row>
    <row r="312" spans="1:5" ht="63" x14ac:dyDescent="0.25">
      <c r="A312" s="14" t="s">
        <v>606</v>
      </c>
      <c r="B312" s="4" t="s">
        <v>607</v>
      </c>
      <c r="C312" s="5"/>
      <c r="D312" s="5">
        <v>3398.0950800000001</v>
      </c>
      <c r="E312" s="22" t="str">
        <f t="shared" si="4"/>
        <v/>
      </c>
    </row>
    <row r="313" spans="1:5" ht="78.75" x14ac:dyDescent="0.25">
      <c r="A313" s="14" t="s">
        <v>608</v>
      </c>
      <c r="B313" s="4" t="s">
        <v>609</v>
      </c>
      <c r="C313" s="5"/>
      <c r="D313" s="5">
        <v>68.988659999999996</v>
      </c>
      <c r="E313" s="22" t="str">
        <f t="shared" si="4"/>
        <v/>
      </c>
    </row>
    <row r="314" spans="1:5" ht="78.75" x14ac:dyDescent="0.25">
      <c r="A314" s="14" t="s">
        <v>610</v>
      </c>
      <c r="B314" s="4" t="s">
        <v>611</v>
      </c>
      <c r="C314" s="5"/>
      <c r="D314" s="5">
        <v>37.90728</v>
      </c>
      <c r="E314" s="22" t="str">
        <f t="shared" si="4"/>
        <v/>
      </c>
    </row>
    <row r="315" spans="1:5" ht="63" x14ac:dyDescent="0.25">
      <c r="A315" s="14" t="s">
        <v>612</v>
      </c>
      <c r="B315" s="4" t="s">
        <v>613</v>
      </c>
      <c r="C315" s="5"/>
      <c r="D315" s="5">
        <v>55340.428039999999</v>
      </c>
      <c r="E315" s="22" t="str">
        <f t="shared" si="4"/>
        <v/>
      </c>
    </row>
    <row r="316" spans="1:5" ht="31.5" x14ac:dyDescent="0.25">
      <c r="A316" s="15" t="s">
        <v>614</v>
      </c>
      <c r="B316" s="16" t="s">
        <v>615</v>
      </c>
      <c r="C316" s="17">
        <v>-6003.2373699999998</v>
      </c>
      <c r="D316" s="17">
        <v>-67617.978709999996</v>
      </c>
      <c r="E316" s="25">
        <f t="shared" si="4"/>
        <v>1126.3585719250011</v>
      </c>
    </row>
    <row r="317" spans="1:5" ht="31.5" x14ac:dyDescent="0.25">
      <c r="A317" s="14" t="s">
        <v>616</v>
      </c>
      <c r="B317" s="4" t="s">
        <v>617</v>
      </c>
      <c r="C317" s="5">
        <v>-43.750579999999999</v>
      </c>
      <c r="D317" s="5">
        <v>-2690.9454099999998</v>
      </c>
      <c r="E317" s="22"/>
    </row>
    <row r="318" spans="1:5" ht="78.75" x14ac:dyDescent="0.25">
      <c r="A318" s="14" t="s">
        <v>618</v>
      </c>
      <c r="B318" s="4" t="s">
        <v>619</v>
      </c>
      <c r="C318" s="5">
        <v>-1.0000000000000001E-5</v>
      </c>
      <c r="D318" s="5">
        <v>-133.07433</v>
      </c>
      <c r="E318" s="22"/>
    </row>
    <row r="319" spans="1:5" ht="63" x14ac:dyDescent="0.25">
      <c r="A319" s="14" t="s">
        <v>620</v>
      </c>
      <c r="B319" s="4" t="s">
        <v>621</v>
      </c>
      <c r="C319" s="5">
        <v>-8.0000000000000007E-5</v>
      </c>
      <c r="D319" s="5">
        <v>-242.7921</v>
      </c>
      <c r="E319" s="22"/>
    </row>
    <row r="320" spans="1:5" ht="78.75" x14ac:dyDescent="0.25">
      <c r="A320" s="14" t="s">
        <v>622</v>
      </c>
      <c r="B320" s="4" t="s">
        <v>623</v>
      </c>
      <c r="C320" s="5">
        <v>-1.0000000000000001E-5</v>
      </c>
      <c r="D320" s="5">
        <v>-1.0000000000000001E-5</v>
      </c>
      <c r="E320" s="22">
        <f t="shared" si="4"/>
        <v>100</v>
      </c>
    </row>
    <row r="321" spans="1:5" ht="94.5" x14ac:dyDescent="0.25">
      <c r="A321" s="14" t="s">
        <v>624</v>
      </c>
      <c r="B321" s="4" t="s">
        <v>625</v>
      </c>
      <c r="C321" s="5"/>
      <c r="D321" s="5">
        <v>-4.9930500000000002</v>
      </c>
      <c r="E321" s="22" t="str">
        <f t="shared" si="4"/>
        <v/>
      </c>
    </row>
    <row r="322" spans="1:5" ht="63" x14ac:dyDescent="0.25">
      <c r="A322" s="14" t="s">
        <v>626</v>
      </c>
      <c r="B322" s="4" t="s">
        <v>627</v>
      </c>
      <c r="C322" s="5">
        <v>-1.0000000000000001E-5</v>
      </c>
      <c r="D322" s="5">
        <v>-609.29639999999995</v>
      </c>
      <c r="E322" s="22"/>
    </row>
    <row r="323" spans="1:5" ht="110.25" x14ac:dyDescent="0.25">
      <c r="A323" s="14" t="s">
        <v>628</v>
      </c>
      <c r="B323" s="4" t="s">
        <v>629</v>
      </c>
      <c r="C323" s="5"/>
      <c r="D323" s="5">
        <v>-2914.8829799999999</v>
      </c>
      <c r="E323" s="22" t="str">
        <f t="shared" si="4"/>
        <v/>
      </c>
    </row>
    <row r="324" spans="1:5" ht="31.5" x14ac:dyDescent="0.25">
      <c r="A324" s="14" t="s">
        <v>630</v>
      </c>
      <c r="B324" s="4" t="s">
        <v>631</v>
      </c>
      <c r="C324" s="5"/>
      <c r="D324" s="5">
        <v>-9.01</v>
      </c>
      <c r="E324" s="22" t="str">
        <f t="shared" ref="E324:E358" si="5">IF(AND(D324="",C324&lt;&gt;""),"0,0",(IF(C324="","",(D324/C324)*100)))</f>
        <v/>
      </c>
    </row>
    <row r="325" spans="1:5" ht="47.25" x14ac:dyDescent="0.25">
      <c r="A325" s="14" t="s">
        <v>632</v>
      </c>
      <c r="B325" s="4" t="s">
        <v>633</v>
      </c>
      <c r="C325" s="5"/>
      <c r="D325" s="5">
        <v>-16562.396069999999</v>
      </c>
      <c r="E325" s="22" t="str">
        <f t="shared" si="5"/>
        <v/>
      </c>
    </row>
    <row r="326" spans="1:5" ht="47.25" x14ac:dyDescent="0.25">
      <c r="A326" s="14" t="s">
        <v>634</v>
      </c>
      <c r="B326" s="4" t="s">
        <v>635</v>
      </c>
      <c r="C326" s="5"/>
      <c r="D326" s="5">
        <v>-65.812740000000005</v>
      </c>
      <c r="E326" s="22" t="str">
        <f t="shared" si="5"/>
        <v/>
      </c>
    </row>
    <row r="327" spans="1:5" ht="63" x14ac:dyDescent="0.25">
      <c r="A327" s="14" t="s">
        <v>636</v>
      </c>
      <c r="B327" s="4" t="s">
        <v>637</v>
      </c>
      <c r="C327" s="5">
        <v>-1365.4592500000001</v>
      </c>
      <c r="D327" s="5">
        <v>-1654.56177</v>
      </c>
      <c r="E327" s="22">
        <f t="shared" si="5"/>
        <v>121.17254835689897</v>
      </c>
    </row>
    <row r="328" spans="1:5" ht="63" x14ac:dyDescent="0.25">
      <c r="A328" s="14" t="s">
        <v>638</v>
      </c>
      <c r="B328" s="4" t="s">
        <v>639</v>
      </c>
      <c r="C328" s="5">
        <v>-1.0000000000000001E-5</v>
      </c>
      <c r="D328" s="5">
        <v>-16323.050010000001</v>
      </c>
      <c r="E328" s="22"/>
    </row>
    <row r="329" spans="1:5" ht="63" x14ac:dyDescent="0.25">
      <c r="A329" s="14" t="s">
        <v>640</v>
      </c>
      <c r="B329" s="4" t="s">
        <v>641</v>
      </c>
      <c r="C329" s="5"/>
      <c r="D329" s="5">
        <v>-149.63070999999999</v>
      </c>
      <c r="E329" s="22" t="str">
        <f t="shared" si="5"/>
        <v/>
      </c>
    </row>
    <row r="330" spans="1:5" ht="47.25" x14ac:dyDescent="0.25">
      <c r="A330" s="14" t="s">
        <v>642</v>
      </c>
      <c r="B330" s="4" t="s">
        <v>643</v>
      </c>
      <c r="C330" s="5">
        <v>-2.6686299999999998</v>
      </c>
      <c r="D330" s="5">
        <v>-22.169260000000001</v>
      </c>
      <c r="E330" s="22">
        <f t="shared" si="5"/>
        <v>830.73562089911309</v>
      </c>
    </row>
    <row r="331" spans="1:5" ht="63" x14ac:dyDescent="0.25">
      <c r="A331" s="14" t="s">
        <v>644</v>
      </c>
      <c r="B331" s="4" t="s">
        <v>645</v>
      </c>
      <c r="C331" s="5">
        <v>-1.0000000000000001E-5</v>
      </c>
      <c r="D331" s="5">
        <v>-1.0000000000000001E-5</v>
      </c>
      <c r="E331" s="22">
        <f t="shared" si="5"/>
        <v>100</v>
      </c>
    </row>
    <row r="332" spans="1:5" ht="47.25" x14ac:dyDescent="0.25">
      <c r="A332" s="14" t="s">
        <v>646</v>
      </c>
      <c r="B332" s="4" t="s">
        <v>647</v>
      </c>
      <c r="C332" s="5"/>
      <c r="D332" s="5">
        <v>-3296.9822199999999</v>
      </c>
      <c r="E332" s="22" t="str">
        <f t="shared" si="5"/>
        <v/>
      </c>
    </row>
    <row r="333" spans="1:5" ht="63" x14ac:dyDescent="0.25">
      <c r="A333" s="14" t="s">
        <v>648</v>
      </c>
      <c r="B333" s="4" t="s">
        <v>649</v>
      </c>
      <c r="C333" s="5"/>
      <c r="D333" s="5">
        <v>-1116.3023800000001</v>
      </c>
      <c r="E333" s="22" t="str">
        <f t="shared" si="5"/>
        <v/>
      </c>
    </row>
    <row r="334" spans="1:5" ht="31.5" x14ac:dyDescent="0.25">
      <c r="A334" s="14" t="s">
        <v>650</v>
      </c>
      <c r="B334" s="4" t="s">
        <v>651</v>
      </c>
      <c r="C334" s="5">
        <v>-22.94069</v>
      </c>
      <c r="D334" s="5">
        <v>-22.94069</v>
      </c>
      <c r="E334" s="22">
        <f t="shared" si="5"/>
        <v>100</v>
      </c>
    </row>
    <row r="335" spans="1:5" ht="47.25" x14ac:dyDescent="0.25">
      <c r="A335" s="14" t="s">
        <v>652</v>
      </c>
      <c r="B335" s="4" t="s">
        <v>653</v>
      </c>
      <c r="C335" s="5"/>
      <c r="D335" s="5">
        <v>-107.02889</v>
      </c>
      <c r="E335" s="22" t="str">
        <f t="shared" si="5"/>
        <v/>
      </c>
    </row>
    <row r="336" spans="1:5" ht="47.25" x14ac:dyDescent="0.25">
      <c r="A336" s="14" t="s">
        <v>654</v>
      </c>
      <c r="B336" s="4" t="s">
        <v>655</v>
      </c>
      <c r="C336" s="5"/>
      <c r="D336" s="5">
        <v>-1596.0454500000001</v>
      </c>
      <c r="E336" s="22" t="str">
        <f t="shared" si="5"/>
        <v/>
      </c>
    </row>
    <row r="337" spans="1:5" ht="47.25" x14ac:dyDescent="0.25">
      <c r="A337" s="14" t="s">
        <v>656</v>
      </c>
      <c r="B337" s="4" t="s">
        <v>657</v>
      </c>
      <c r="C337" s="5">
        <v>-1.0000000000000001E-5</v>
      </c>
      <c r="D337" s="5">
        <v>-1.0000000000000001E-5</v>
      </c>
      <c r="E337" s="22">
        <f t="shared" si="5"/>
        <v>100</v>
      </c>
    </row>
    <row r="338" spans="1:5" ht="63" x14ac:dyDescent="0.25">
      <c r="A338" s="14" t="s">
        <v>658</v>
      </c>
      <c r="B338" s="4" t="s">
        <v>659</v>
      </c>
      <c r="C338" s="5"/>
      <c r="D338" s="5">
        <v>-9650.2111800000002</v>
      </c>
      <c r="E338" s="22" t="str">
        <f t="shared" si="5"/>
        <v/>
      </c>
    </row>
    <row r="339" spans="1:5" ht="47.25" x14ac:dyDescent="0.25">
      <c r="A339" s="14" t="s">
        <v>660</v>
      </c>
      <c r="B339" s="4" t="s">
        <v>661</v>
      </c>
      <c r="C339" s="5"/>
      <c r="D339" s="5">
        <v>-1.0000000000000001E-5</v>
      </c>
      <c r="E339" s="22" t="str">
        <f t="shared" si="5"/>
        <v/>
      </c>
    </row>
    <row r="340" spans="1:5" ht="63" x14ac:dyDescent="0.25">
      <c r="A340" s="14" t="s">
        <v>662</v>
      </c>
      <c r="B340" s="4" t="s">
        <v>663</v>
      </c>
      <c r="C340" s="5">
        <v>-1.0000000000000001E-5</v>
      </c>
      <c r="D340" s="5">
        <v>-1.0000000000000001E-5</v>
      </c>
      <c r="E340" s="22">
        <f t="shared" si="5"/>
        <v>100</v>
      </c>
    </row>
    <row r="341" spans="1:5" ht="31.5" x14ac:dyDescent="0.25">
      <c r="A341" s="14" t="s">
        <v>664</v>
      </c>
      <c r="B341" s="4" t="s">
        <v>665</v>
      </c>
      <c r="C341" s="5">
        <v>-1.0000000000000001E-5</v>
      </c>
      <c r="D341" s="5">
        <v>-1.0000000000000001E-5</v>
      </c>
      <c r="E341" s="22">
        <f t="shared" si="5"/>
        <v>100</v>
      </c>
    </row>
    <row r="342" spans="1:5" ht="47.25" x14ac:dyDescent="0.25">
      <c r="A342" s="14" t="s">
        <v>666</v>
      </c>
      <c r="B342" s="4" t="s">
        <v>667</v>
      </c>
      <c r="C342" s="5">
        <v>-1.0000000000000001E-5</v>
      </c>
      <c r="D342" s="5">
        <v>-1.0000000000000001E-5</v>
      </c>
      <c r="E342" s="22">
        <f t="shared" si="5"/>
        <v>100</v>
      </c>
    </row>
    <row r="343" spans="1:5" ht="78.75" x14ac:dyDescent="0.25">
      <c r="A343" s="14" t="s">
        <v>668</v>
      </c>
      <c r="B343" s="4" t="s">
        <v>669</v>
      </c>
      <c r="C343" s="5">
        <v>-2.9489999999999999E-2</v>
      </c>
      <c r="D343" s="5">
        <v>-2.9489999999999999E-2</v>
      </c>
      <c r="E343" s="22">
        <f t="shared" si="5"/>
        <v>100</v>
      </c>
    </row>
    <row r="344" spans="1:5" ht="47.25" x14ac:dyDescent="0.25">
      <c r="A344" s="14" t="s">
        <v>670</v>
      </c>
      <c r="B344" s="4" t="s">
        <v>671</v>
      </c>
      <c r="C344" s="5">
        <v>-130.32756000000001</v>
      </c>
      <c r="D344" s="5">
        <v>-130.32756000000001</v>
      </c>
      <c r="E344" s="22">
        <f t="shared" si="5"/>
        <v>100</v>
      </c>
    </row>
    <row r="345" spans="1:5" ht="47.25" x14ac:dyDescent="0.25">
      <c r="A345" s="14" t="s">
        <v>672</v>
      </c>
      <c r="B345" s="4" t="s">
        <v>673</v>
      </c>
      <c r="C345" s="5"/>
      <c r="D345" s="5">
        <v>-20.49999</v>
      </c>
      <c r="E345" s="22" t="str">
        <f t="shared" si="5"/>
        <v/>
      </c>
    </row>
    <row r="346" spans="1:5" ht="47.25" x14ac:dyDescent="0.25">
      <c r="A346" s="14" t="s">
        <v>674</v>
      </c>
      <c r="B346" s="4" t="s">
        <v>675</v>
      </c>
      <c r="C346" s="5">
        <v>-2.145</v>
      </c>
      <c r="D346" s="5">
        <v>-319.50558999999998</v>
      </c>
      <c r="E346" s="22"/>
    </row>
    <row r="347" spans="1:5" ht="63" x14ac:dyDescent="0.25">
      <c r="A347" s="14" t="s">
        <v>676</v>
      </c>
      <c r="B347" s="4" t="s">
        <v>677</v>
      </c>
      <c r="C347" s="5">
        <v>-2.34903</v>
      </c>
      <c r="D347" s="5">
        <v>-131.94279</v>
      </c>
      <c r="E347" s="22"/>
    </row>
    <row r="348" spans="1:5" ht="126" x14ac:dyDescent="0.25">
      <c r="A348" s="14" t="s">
        <v>678</v>
      </c>
      <c r="B348" s="4" t="s">
        <v>679</v>
      </c>
      <c r="C348" s="5">
        <v>-29.005990000000001</v>
      </c>
      <c r="D348" s="5">
        <v>-49.949170000000002</v>
      </c>
      <c r="E348" s="22">
        <f t="shared" si="5"/>
        <v>172.2029484254804</v>
      </c>
    </row>
    <row r="349" spans="1:5" ht="63" x14ac:dyDescent="0.25">
      <c r="A349" s="14" t="s">
        <v>680</v>
      </c>
      <c r="B349" s="4" t="s">
        <v>681</v>
      </c>
      <c r="C349" s="5">
        <v>-15</v>
      </c>
      <c r="D349" s="5">
        <v>-166.2</v>
      </c>
      <c r="E349" s="22">
        <f t="shared" si="5"/>
        <v>1108</v>
      </c>
    </row>
    <row r="350" spans="1:5" ht="47.25" x14ac:dyDescent="0.25">
      <c r="A350" s="14" t="s">
        <v>682</v>
      </c>
      <c r="B350" s="4" t="s">
        <v>683</v>
      </c>
      <c r="C350" s="5"/>
      <c r="D350" s="5">
        <v>-148.88822999999999</v>
      </c>
      <c r="E350" s="22" t="str">
        <f t="shared" si="5"/>
        <v/>
      </c>
    </row>
    <row r="351" spans="1:5" ht="47.25" x14ac:dyDescent="0.25">
      <c r="A351" s="14" t="s">
        <v>684</v>
      </c>
      <c r="B351" s="4" t="s">
        <v>685</v>
      </c>
      <c r="C351" s="5"/>
      <c r="D351" s="5">
        <v>-1550.70676</v>
      </c>
      <c r="E351" s="22" t="str">
        <f t="shared" si="5"/>
        <v/>
      </c>
    </row>
    <row r="352" spans="1:5" ht="63" x14ac:dyDescent="0.25">
      <c r="A352" s="14" t="s">
        <v>686</v>
      </c>
      <c r="B352" s="4" t="s">
        <v>687</v>
      </c>
      <c r="C352" s="5">
        <v>-241.41952000000001</v>
      </c>
      <c r="D352" s="5">
        <v>-244.88998000000001</v>
      </c>
      <c r="E352" s="22">
        <f t="shared" si="5"/>
        <v>101.43752253338918</v>
      </c>
    </row>
    <row r="353" spans="1:5" ht="141.75" x14ac:dyDescent="0.25">
      <c r="A353" s="14" t="s">
        <v>688</v>
      </c>
      <c r="B353" s="4" t="s">
        <v>689</v>
      </c>
      <c r="C353" s="5">
        <v>-1546.3487700000001</v>
      </c>
      <c r="D353" s="5">
        <v>-1546.3487700000001</v>
      </c>
      <c r="E353" s="22">
        <f t="shared" si="5"/>
        <v>100</v>
      </c>
    </row>
    <row r="354" spans="1:5" ht="78.75" x14ac:dyDescent="0.25">
      <c r="A354" s="14" t="s">
        <v>690</v>
      </c>
      <c r="B354" s="4" t="s">
        <v>691</v>
      </c>
      <c r="C354" s="5"/>
      <c r="D354" s="5">
        <v>-2457.6995200000001</v>
      </c>
      <c r="E354" s="22" t="str">
        <f t="shared" si="5"/>
        <v/>
      </c>
    </row>
    <row r="355" spans="1:5" ht="173.25" x14ac:dyDescent="0.25">
      <c r="A355" s="14" t="s">
        <v>692</v>
      </c>
      <c r="B355" s="4" t="s">
        <v>693</v>
      </c>
      <c r="C355" s="5"/>
      <c r="D355" s="5">
        <v>-745.19599000000005</v>
      </c>
      <c r="E355" s="22" t="str">
        <f t="shared" si="5"/>
        <v/>
      </c>
    </row>
    <row r="356" spans="1:5" ht="173.25" x14ac:dyDescent="0.25">
      <c r="A356" s="14" t="s">
        <v>694</v>
      </c>
      <c r="B356" s="4" t="s">
        <v>695</v>
      </c>
      <c r="C356" s="5"/>
      <c r="D356" s="5">
        <v>-1.67943</v>
      </c>
      <c r="E356" s="22" t="str">
        <f t="shared" si="5"/>
        <v/>
      </c>
    </row>
    <row r="357" spans="1:5" ht="47.25" x14ac:dyDescent="0.25">
      <c r="A357" s="14" t="s">
        <v>696</v>
      </c>
      <c r="B357" s="4" t="s">
        <v>697</v>
      </c>
      <c r="C357" s="5">
        <v>-2601.7926900000002</v>
      </c>
      <c r="D357" s="5">
        <v>-2931.9897299999998</v>
      </c>
      <c r="E357" s="22">
        <f t="shared" si="5"/>
        <v>112.69113566461743</v>
      </c>
    </row>
    <row r="358" spans="1:5" ht="15.75" x14ac:dyDescent="0.25">
      <c r="A358" s="7"/>
      <c r="B358" s="8" t="s">
        <v>698</v>
      </c>
      <c r="C358" s="9">
        <v>113326831.85782</v>
      </c>
      <c r="D358" s="9">
        <v>83410539.2667</v>
      </c>
      <c r="E358" s="26">
        <f t="shared" si="5"/>
        <v>73.601756882559783</v>
      </c>
    </row>
    <row r="359" spans="1:5" s="6" customFormat="1" ht="15.75" x14ac:dyDescent="0.25">
      <c r="E359" s="23"/>
    </row>
    <row r="360" spans="1:5" x14ac:dyDescent="0.25">
      <c r="E360" s="24"/>
    </row>
    <row r="361" spans="1:5" x14ac:dyDescent="0.25">
      <c r="E361" s="24"/>
    </row>
  </sheetData>
  <autoFilter ref="A5:E358"/>
  <mergeCells count="2">
    <mergeCell ref="A3:F3"/>
    <mergeCell ref="A4:E4"/>
  </mergeCells>
  <pageMargins left="0.43307086614173229" right="0.15748031496062992" top="0.35433070866141736" bottom="0.27559055118110237" header="0.19685039370078741" footer="0.15748031496062992"/>
  <pageSetup paperSize="9" scale="62"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Приложение 1</vt:lpstr>
      <vt:lpstr>Date</vt:lpstr>
      <vt:lpstr>Year</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2023-11-07T06:58:09Z</dcterms:modified>
</cp:coreProperties>
</file>